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ЭО\Инвестиционная программа\Доработанная инвестиционная программа\Запрос доп материалы\Доп.мат-лы\Доп материалы\"/>
    </mc:Choice>
  </mc:AlternateContent>
  <bookViews>
    <workbookView xWindow="0" yWindow="0" windowWidth="14640" windowHeight="11040"/>
  </bookViews>
  <sheets>
    <sheet name="Прил.1" sheetId="1" r:id="rId1"/>
    <sheet name="Прил.2" sheetId="2" r:id="rId2"/>
    <sheet name="Прил.3" sheetId="3" r:id="rId3"/>
    <sheet name="Прил.4" sheetId="4" r:id="rId4"/>
  </sheets>
  <externalReferences>
    <externalReference r:id="rId5"/>
  </externalReferences>
  <definedNames>
    <definedName name="_xlnm.Print_Area" localSheetId="0">Прил.1!$A$1:$L$35</definedName>
    <definedName name="_xlnm.Print_Area" localSheetId="1">Прил.2!$A$1:$J$24</definedName>
    <definedName name="_xlnm.Print_Area" localSheetId="2">Прил.3!$A$1:$AP$146</definedName>
    <definedName name="_xlnm.Print_Area" localSheetId="3">Прил.4!$A$1:$L$36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5" i="3" l="1"/>
  <c r="L25" i="4"/>
  <c r="D27" i="1"/>
  <c r="B30" i="1"/>
  <c r="D30" i="1" s="1"/>
  <c r="K25" i="4" l="1"/>
  <c r="J25" i="4"/>
  <c r="H25" i="4"/>
  <c r="F25" i="4"/>
  <c r="D25" i="4"/>
  <c r="AN15" i="3"/>
  <c r="AM15" i="3"/>
  <c r="AL15" i="3"/>
  <c r="AK15" i="3"/>
  <c r="AJ15" i="3"/>
  <c r="AN43" i="3"/>
  <c r="AM43" i="3"/>
  <c r="AL43" i="3"/>
  <c r="AK43" i="3"/>
  <c r="AJ43" i="3"/>
  <c r="AD34" i="3"/>
  <c r="AD35" i="3"/>
  <c r="AD36" i="3"/>
  <c r="AD37" i="3"/>
  <c r="AC34" i="3"/>
  <c r="AC35" i="3"/>
  <c r="AC36" i="3"/>
  <c r="AC37" i="3"/>
  <c r="AA34" i="3"/>
  <c r="AA35" i="3"/>
  <c r="AA36" i="3"/>
  <c r="AA37" i="3"/>
  <c r="Z34" i="3"/>
  <c r="Z35" i="3"/>
  <c r="Z36" i="3"/>
  <c r="Z37" i="3"/>
  <c r="X34" i="3"/>
  <c r="X35" i="3"/>
  <c r="X36" i="3"/>
  <c r="X37" i="3"/>
  <c r="W34" i="3"/>
  <c r="W35" i="3"/>
  <c r="W36" i="3"/>
  <c r="W37" i="3"/>
  <c r="U34" i="3"/>
  <c r="U35" i="3"/>
  <c r="U36" i="3"/>
  <c r="U37" i="3"/>
  <c r="T34" i="3"/>
  <c r="T35" i="3"/>
  <c r="T36" i="3"/>
  <c r="T37" i="3"/>
  <c r="R34" i="3"/>
  <c r="R35" i="3"/>
  <c r="R36" i="3"/>
  <c r="R37" i="3"/>
  <c r="Q34" i="3"/>
  <c r="Q35" i="3"/>
  <c r="Q36" i="3"/>
  <c r="Q37" i="3"/>
  <c r="L35" i="3"/>
  <c r="L36" i="3"/>
  <c r="L37" i="3"/>
  <c r="L34" i="3" l="1"/>
  <c r="D99" i="3"/>
  <c r="D100" i="3"/>
  <c r="D101" i="3"/>
  <c r="D102" i="3"/>
  <c r="D103" i="3"/>
  <c r="D98" i="3"/>
  <c r="D94" i="3"/>
  <c r="D95" i="3"/>
  <c r="D96" i="3"/>
  <c r="D97" i="3"/>
  <c r="D93" i="3"/>
  <c r="D88" i="3"/>
  <c r="D89" i="3"/>
  <c r="D90" i="3"/>
  <c r="D91" i="3"/>
  <c r="D92" i="3"/>
  <c r="D87" i="3"/>
  <c r="D82" i="3"/>
  <c r="D83" i="3"/>
  <c r="D84" i="3"/>
  <c r="D85" i="3"/>
  <c r="D86" i="3"/>
  <c r="D81" i="3"/>
  <c r="L76" i="3" l="1"/>
  <c r="L77" i="3"/>
  <c r="L78" i="3"/>
  <c r="L79" i="3"/>
  <c r="L75" i="3"/>
  <c r="L71" i="3"/>
  <c r="L72" i="3"/>
  <c r="L73" i="3"/>
  <c r="L74" i="3"/>
  <c r="L70" i="3"/>
  <c r="L61" i="3"/>
  <c r="L62" i="3"/>
  <c r="L63" i="3"/>
  <c r="L64" i="3"/>
  <c r="L65" i="3"/>
  <c r="L66" i="3"/>
  <c r="L67" i="3"/>
  <c r="L68" i="3"/>
  <c r="L69" i="3"/>
  <c r="L60" i="3"/>
  <c r="L50" i="3"/>
  <c r="L51" i="3"/>
  <c r="L52" i="3"/>
  <c r="L53" i="3"/>
  <c r="L54" i="3"/>
  <c r="L55" i="3"/>
  <c r="L56" i="3"/>
  <c r="L57" i="3"/>
  <c r="L58" i="3"/>
  <c r="L59" i="3"/>
  <c r="L49" i="3"/>
  <c r="L45" i="3"/>
  <c r="L46" i="3"/>
  <c r="L47" i="3"/>
  <c r="L48" i="3"/>
  <c r="L44" i="3"/>
  <c r="AD76" i="3"/>
  <c r="AD77" i="3"/>
  <c r="AD78" i="3"/>
  <c r="AD79" i="3"/>
  <c r="AD75" i="3"/>
  <c r="AC76" i="3"/>
  <c r="AC77" i="3"/>
  <c r="AC78" i="3"/>
  <c r="AC79" i="3"/>
  <c r="AC75" i="3"/>
  <c r="AA43" i="3"/>
  <c r="Z43" i="3"/>
  <c r="AA71" i="3"/>
  <c r="AA72" i="3"/>
  <c r="AA73" i="3"/>
  <c r="AA74" i="3"/>
  <c r="AA70" i="3"/>
  <c r="Z71" i="3"/>
  <c r="Z72" i="3"/>
  <c r="Z73" i="3"/>
  <c r="Z74" i="3"/>
  <c r="Z70" i="3"/>
  <c r="Y43" i="3"/>
  <c r="G40" i="3"/>
  <c r="H40" i="3"/>
  <c r="I40" i="3"/>
  <c r="J40" i="3"/>
  <c r="F40" i="3"/>
  <c r="X43" i="3"/>
  <c r="W43" i="3"/>
  <c r="X61" i="3"/>
  <c r="X62" i="3"/>
  <c r="X63" i="3"/>
  <c r="X64" i="3"/>
  <c r="X65" i="3"/>
  <c r="X66" i="3"/>
  <c r="X67" i="3"/>
  <c r="X68" i="3"/>
  <c r="X69" i="3"/>
  <c r="X60" i="3"/>
  <c r="W61" i="3"/>
  <c r="W62" i="3"/>
  <c r="W63" i="3"/>
  <c r="W64" i="3"/>
  <c r="W65" i="3"/>
  <c r="W66" i="3"/>
  <c r="W67" i="3"/>
  <c r="W68" i="3"/>
  <c r="W69" i="3"/>
  <c r="W60" i="3"/>
  <c r="V43" i="3"/>
  <c r="U43" i="3"/>
  <c r="T43" i="3"/>
  <c r="S43" i="3"/>
  <c r="R43" i="3"/>
  <c r="Q43" i="3"/>
  <c r="U50" i="3"/>
  <c r="U51" i="3"/>
  <c r="U52" i="3"/>
  <c r="U53" i="3"/>
  <c r="U54" i="3"/>
  <c r="U55" i="3"/>
  <c r="U56" i="3"/>
  <c r="U57" i="3"/>
  <c r="U58" i="3"/>
  <c r="U59" i="3"/>
  <c r="U49" i="3"/>
  <c r="T50" i="3"/>
  <c r="T51" i="3"/>
  <c r="T52" i="3"/>
  <c r="T53" i="3"/>
  <c r="T54" i="3"/>
  <c r="T55" i="3"/>
  <c r="T56" i="3"/>
  <c r="T57" i="3"/>
  <c r="T58" i="3"/>
  <c r="T59" i="3"/>
  <c r="T49" i="3"/>
  <c r="R45" i="3"/>
  <c r="R46" i="3"/>
  <c r="R47" i="3"/>
  <c r="R48" i="3"/>
  <c r="R44" i="3"/>
  <c r="Q44" i="3"/>
  <c r="Q45" i="3"/>
  <c r="Q46" i="3"/>
  <c r="Q47" i="3"/>
  <c r="Q48" i="3"/>
  <c r="P43" i="3"/>
  <c r="D76" i="3"/>
  <c r="D77" i="3"/>
  <c r="D78" i="3"/>
  <c r="D79" i="3"/>
  <c r="D75" i="3"/>
  <c r="D71" i="3"/>
  <c r="D72" i="3"/>
  <c r="D73" i="3"/>
  <c r="D74" i="3"/>
  <c r="D70" i="3"/>
  <c r="D61" i="3"/>
  <c r="D62" i="3"/>
  <c r="D63" i="3"/>
  <c r="D64" i="3"/>
  <c r="D65" i="3"/>
  <c r="D66" i="3"/>
  <c r="D67" i="3"/>
  <c r="D68" i="3"/>
  <c r="D69" i="3"/>
  <c r="D60" i="3"/>
  <c r="D50" i="3"/>
  <c r="D51" i="3"/>
  <c r="D52" i="3"/>
  <c r="D53" i="3"/>
  <c r="D54" i="3"/>
  <c r="D55" i="3"/>
  <c r="D56" i="3"/>
  <c r="D57" i="3"/>
  <c r="D58" i="3"/>
  <c r="D59" i="3"/>
  <c r="D49" i="3"/>
  <c r="D45" i="3"/>
  <c r="D46" i="3"/>
  <c r="D47" i="3"/>
  <c r="D48" i="3"/>
  <c r="D44" i="3"/>
  <c r="J43" i="3"/>
  <c r="I43" i="3"/>
  <c r="H43" i="3"/>
  <c r="G43" i="3"/>
  <c r="D43" i="3" s="1"/>
  <c r="F43" i="3"/>
  <c r="AB33" i="3" l="1"/>
  <c r="Y33" i="3"/>
  <c r="V33" i="3"/>
  <c r="S33" i="3"/>
  <c r="P33" i="3"/>
  <c r="L27" i="4" l="1"/>
  <c r="K27" i="4"/>
  <c r="J27" i="4"/>
  <c r="I27" i="4"/>
  <c r="H27" i="4"/>
  <c r="G27" i="4"/>
  <c r="F27" i="4"/>
  <c r="D27" i="4"/>
  <c r="C27" i="4"/>
  <c r="E22" i="4"/>
  <c r="E21" i="4" s="1"/>
  <c r="I21" i="4"/>
  <c r="G21" i="4"/>
  <c r="L16" i="4"/>
  <c r="K16" i="4"/>
  <c r="J16" i="4"/>
  <c r="I16" i="4"/>
  <c r="I15" i="4" s="1"/>
  <c r="H16" i="4"/>
  <c r="G16" i="4"/>
  <c r="F16" i="4"/>
  <c r="E16" i="4"/>
  <c r="D16" i="4"/>
  <c r="C16" i="4"/>
  <c r="K23" i="4"/>
  <c r="J23" i="4"/>
  <c r="J22" i="4" s="1"/>
  <c r="J21" i="4" s="1"/>
  <c r="H23" i="4"/>
  <c r="H22" i="4" s="1"/>
  <c r="H21" i="4" s="1"/>
  <c r="F23" i="4"/>
  <c r="F22" i="4" s="1"/>
  <c r="F21" i="4" s="1"/>
  <c r="D23" i="4"/>
  <c r="D22" i="4" s="1"/>
  <c r="D21" i="4" s="1"/>
  <c r="C23" i="4"/>
  <c r="AB151" i="3"/>
  <c r="Y151" i="3"/>
  <c r="P151" i="3"/>
  <c r="AI43" i="3"/>
  <c r="AB43" i="3"/>
  <c r="AD43" i="3" s="1"/>
  <c r="O43" i="3"/>
  <c r="N43" i="3"/>
  <c r="M43" i="3"/>
  <c r="E43" i="3"/>
  <c r="E40" i="3" s="1"/>
  <c r="AN42" i="3"/>
  <c r="AM42" i="3"/>
  <c r="AL42" i="3"/>
  <c r="AK42" i="3"/>
  <c r="AJ42" i="3"/>
  <c r="AD42" i="3"/>
  <c r="AB42" i="3"/>
  <c r="AA42" i="3"/>
  <c r="Y42" i="3"/>
  <c r="X42" i="3"/>
  <c r="V42" i="3"/>
  <c r="U42" i="3"/>
  <c r="S42" i="3"/>
  <c r="R42" i="3"/>
  <c r="P42" i="3"/>
  <c r="AJ41" i="3"/>
  <c r="AJ40" i="3" s="1"/>
  <c r="P41" i="3"/>
  <c r="P148" i="3" s="1"/>
  <c r="D41" i="3"/>
  <c r="D40" i="3" s="1"/>
  <c r="AN40" i="3"/>
  <c r="AM40" i="3"/>
  <c r="AL40" i="3"/>
  <c r="AK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AD33" i="3"/>
  <c r="AC33" i="3"/>
  <c r="AA33" i="3"/>
  <c r="Z33" i="3"/>
  <c r="X33" i="3"/>
  <c r="W33" i="3"/>
  <c r="U33" i="3"/>
  <c r="T33" i="3"/>
  <c r="R33" i="3"/>
  <c r="Q33" i="3"/>
  <c r="L33" i="3"/>
  <c r="AC28" i="3"/>
  <c r="AC42" i="3" s="1"/>
  <c r="L28" i="3"/>
  <c r="D28" i="3"/>
  <c r="Z27" i="3"/>
  <c r="Z19" i="3" s="1"/>
  <c r="L27" i="3"/>
  <c r="D27" i="3"/>
  <c r="W26" i="3"/>
  <c r="W42" i="3" s="1"/>
  <c r="L26" i="3"/>
  <c r="D26" i="3"/>
  <c r="T25" i="3"/>
  <c r="T42" i="3" s="1"/>
  <c r="L25" i="3"/>
  <c r="D25" i="3"/>
  <c r="Q24" i="3"/>
  <c r="Q42" i="3" s="1"/>
  <c r="L24" i="3"/>
  <c r="D24" i="3"/>
  <c r="N23" i="3"/>
  <c r="L23" i="3"/>
  <c r="D23" i="3"/>
  <c r="N22" i="3"/>
  <c r="L22" i="3"/>
  <c r="D22" i="3"/>
  <c r="N21" i="3"/>
  <c r="L21" i="3"/>
  <c r="D21" i="3"/>
  <c r="N20" i="3"/>
  <c r="L20" i="3"/>
  <c r="D20" i="3"/>
  <c r="AN19" i="3"/>
  <c r="AM19" i="3"/>
  <c r="AL19" i="3"/>
  <c r="AK19" i="3"/>
  <c r="AJ19" i="3"/>
  <c r="AI19" i="3"/>
  <c r="C22" i="4" s="1"/>
  <c r="AD19" i="3"/>
  <c r="AB19" i="3"/>
  <c r="AA19" i="3"/>
  <c r="Y19" i="3"/>
  <c r="X19" i="3"/>
  <c r="V19" i="3"/>
  <c r="U19" i="3"/>
  <c r="S19" i="3"/>
  <c r="R19" i="3"/>
  <c r="P19" i="3"/>
  <c r="O19" i="3"/>
  <c r="O15" i="3" s="1"/>
  <c r="M19" i="3"/>
  <c r="M15" i="3" s="1"/>
  <c r="J19" i="3"/>
  <c r="J15" i="3" s="1"/>
  <c r="I19" i="3"/>
  <c r="I15" i="3" s="1"/>
  <c r="H19" i="3"/>
  <c r="H15" i="3" s="1"/>
  <c r="G19" i="3"/>
  <c r="G15" i="3" s="1"/>
  <c r="F19" i="3"/>
  <c r="F15" i="3" s="1"/>
  <c r="E19" i="3"/>
  <c r="E15" i="3" s="1"/>
  <c r="F20" i="2"/>
  <c r="F19" i="2" s="1"/>
  <c r="E20" i="2"/>
  <c r="E19" i="2" s="1"/>
  <c r="D19" i="2"/>
  <c r="E16" i="2"/>
  <c r="F16" i="2" s="1"/>
  <c r="K15" i="2"/>
  <c r="D15" i="2"/>
  <c r="K14" i="2"/>
  <c r="F26" i="1"/>
  <c r="E26" i="1"/>
  <c r="N40" i="3" l="1"/>
  <c r="O40" i="3"/>
  <c r="Q19" i="3"/>
  <c r="AC19" i="3"/>
  <c r="P40" i="3"/>
  <c r="P15" i="3" s="1"/>
  <c r="B26" i="1"/>
  <c r="AI15" i="3"/>
  <c r="Z42" i="3"/>
  <c r="M40" i="3"/>
  <c r="L41" i="3"/>
  <c r="L40" i="3" s="1"/>
  <c r="Q41" i="3"/>
  <c r="Q40" i="3" s="1"/>
  <c r="Q148" i="3" s="1"/>
  <c r="K27" i="1" s="1"/>
  <c r="K32" i="1" s="1"/>
  <c r="N19" i="3"/>
  <c r="N15" i="3" s="1"/>
  <c r="R41" i="3"/>
  <c r="R40" i="3" s="1"/>
  <c r="R148" i="3" s="1"/>
  <c r="L27" i="1" s="1"/>
  <c r="L32" i="1" s="1"/>
  <c r="W19" i="3"/>
  <c r="L23" i="4"/>
  <c r="G20" i="2"/>
  <c r="T19" i="3"/>
  <c r="D15" i="4"/>
  <c r="D33" i="4" s="1"/>
  <c r="K22" i="4"/>
  <c r="K21" i="4" s="1"/>
  <c r="K15" i="4" s="1"/>
  <c r="G15" i="4"/>
  <c r="G33" i="4" s="1"/>
  <c r="H15" i="4"/>
  <c r="H33" i="4" s="1"/>
  <c r="B29" i="1" s="1"/>
  <c r="D29" i="1" s="1"/>
  <c r="J15" i="4"/>
  <c r="J33" i="4" s="1"/>
  <c r="E15" i="4"/>
  <c r="E33" i="4" s="1"/>
  <c r="F15" i="4"/>
  <c r="F33" i="4" s="1"/>
  <c r="AC43" i="3"/>
  <c r="L19" i="3"/>
  <c r="Y15" i="3"/>
  <c r="D19" i="3"/>
  <c r="D15" i="3" s="1"/>
  <c r="I33" i="4"/>
  <c r="V15" i="3"/>
  <c r="L43" i="3"/>
  <c r="B27" i="1"/>
  <c r="S149" i="3"/>
  <c r="F26" i="2" s="1"/>
  <c r="AB15" i="3"/>
  <c r="Y147" i="3"/>
  <c r="S15" i="3"/>
  <c r="S151" i="3"/>
  <c r="G27" i="1"/>
  <c r="E27" i="1" s="1"/>
  <c r="C21" i="4"/>
  <c r="C15" i="4" s="1"/>
  <c r="C33" i="4" s="1"/>
  <c r="X147" i="3"/>
  <c r="H29" i="1" s="1"/>
  <c r="X15" i="3"/>
  <c r="V149" i="3"/>
  <c r="G26" i="2" s="1"/>
  <c r="V147" i="3"/>
  <c r="Y149" i="3"/>
  <c r="H26" i="2" s="1"/>
  <c r="V151" i="3"/>
  <c r="S147" i="3"/>
  <c r="P149" i="3"/>
  <c r="AB149" i="3"/>
  <c r="I26" i="2" s="1"/>
  <c r="P147" i="3"/>
  <c r="E26" i="2" s="1"/>
  <c r="E14" i="2" s="1"/>
  <c r="AB147" i="3"/>
  <c r="I27" i="1" l="1"/>
  <c r="I28" i="1" s="1"/>
  <c r="I29" i="1" s="1"/>
  <c r="I30" i="1" s="1"/>
  <c r="I31" i="1" s="1"/>
  <c r="I32" i="1" s="1"/>
  <c r="AC147" i="3"/>
  <c r="G31" i="1" s="1"/>
  <c r="J27" i="1"/>
  <c r="G19" i="2"/>
  <c r="H20" i="2"/>
  <c r="L22" i="4"/>
  <c r="L21" i="4" s="1"/>
  <c r="L15" i="4" s="1"/>
  <c r="G16" i="2"/>
  <c r="H16" i="2" s="1"/>
  <c r="K33" i="4"/>
  <c r="AC15" i="3"/>
  <c r="Z147" i="3"/>
  <c r="G30" i="1" s="1"/>
  <c r="Z15" i="3"/>
  <c r="AD147" i="3"/>
  <c r="H31" i="1" s="1"/>
  <c r="AD15" i="3"/>
  <c r="H27" i="1"/>
  <c r="F27" i="1" s="1"/>
  <c r="R15" i="3"/>
  <c r="R147" i="3"/>
  <c r="Q15" i="3"/>
  <c r="Q147" i="3"/>
  <c r="J28" i="1"/>
  <c r="J29" i="1" s="1"/>
  <c r="J30" i="1" s="1"/>
  <c r="J31" i="1" s="1"/>
  <c r="B28" i="1"/>
  <c r="D28" i="1" s="1"/>
  <c r="E15" i="2"/>
  <c r="L14" i="2"/>
  <c r="F14" i="2"/>
  <c r="AA147" i="3"/>
  <c r="H30" i="1" s="1"/>
  <c r="AA15" i="3"/>
  <c r="L149" i="3"/>
  <c r="U15" i="3"/>
  <c r="U147" i="3"/>
  <c r="H28" i="1" s="1"/>
  <c r="T147" i="3"/>
  <c r="G28" i="1" s="1"/>
  <c r="T15" i="3"/>
  <c r="W147" i="3"/>
  <c r="G29" i="1" s="1"/>
  <c r="W15" i="3"/>
  <c r="B31" i="1" l="1"/>
  <c r="D31" i="1" s="1"/>
  <c r="L33" i="4"/>
  <c r="I20" i="2"/>
  <c r="I19" i="2" s="1"/>
  <c r="H19" i="2"/>
  <c r="H32" i="1"/>
  <c r="J32" i="1"/>
  <c r="L15" i="2"/>
  <c r="G32" i="1"/>
  <c r="E28" i="1"/>
  <c r="F28" i="1"/>
  <c r="M14" i="2"/>
  <c r="G14" i="2"/>
  <c r="F15" i="2"/>
  <c r="B32" i="1" l="1"/>
  <c r="D32" i="1" s="1"/>
  <c r="I16" i="2"/>
  <c r="M15" i="2"/>
  <c r="E29" i="1"/>
  <c r="E30" i="1" s="1"/>
  <c r="E31" i="1" s="1"/>
  <c r="E32" i="1" s="1"/>
  <c r="N14" i="2"/>
  <c r="H14" i="2"/>
  <c r="G15" i="2"/>
  <c r="F29" i="1"/>
  <c r="F30" i="1" s="1"/>
  <c r="F31" i="1" s="1"/>
  <c r="F32" i="1" s="1"/>
  <c r="N15" i="2" l="1"/>
  <c r="I14" i="2"/>
  <c r="O14" i="2"/>
  <c r="H15" i="2"/>
  <c r="O15" i="2" l="1"/>
  <c r="I15" i="2"/>
  <c r="P14" i="2"/>
  <c r="P15" i="2" l="1"/>
</calcChain>
</file>

<file path=xl/sharedStrings.xml><?xml version="1.0" encoding="utf-8"?>
<sst xmlns="http://schemas.openxmlformats.org/spreadsheetml/2006/main" count="3158" uniqueCount="333">
  <si>
    <t>Приложение № 1</t>
  </si>
  <si>
    <t>к требованиям к форме программы в области энергосбережения и повышения энергетической эффективности для организаций, осуществляющих регулируемые виды деятельности, и отчетности о ходе ее реализации</t>
  </si>
  <si>
    <t xml:space="preserve">Руководитель организации   </t>
  </si>
  <si>
    <t xml:space="preserve">                   (должность)</t>
  </si>
  <si>
    <t>(Ф.И.О.)</t>
  </si>
  <si>
    <t>ПАСПОРТ</t>
  </si>
  <si>
    <t>ПРОГРАММА В ОБЛАСТИ ЭНЕРГОСБЕРЕЖЕНИЯ 
И ПОВЫШЕНИЯ ЭНЕРГЕТИЧЕСКОЙ ЭФФЕКТИВНОСТИ</t>
  </si>
  <si>
    <t>Основание для разработки программы</t>
  </si>
  <si>
    <t>Федеральный закон от 23.11.2009 № 261-ФЗ "Об энергосбережении и о повышении энергетической эффективности и о внесении изменений в отдельные законодательные акты Российской Федерации"</t>
  </si>
  <si>
    <t>Почтовый адрес</t>
  </si>
  <si>
    <t>Ответственный за формирование программы (Ф.И.О., контактный телефон, e-mail)</t>
  </si>
  <si>
    <t>Даты начала и окончания действия программы</t>
  </si>
  <si>
    <t>Год</t>
  </si>
  <si>
    <t>Затраты на реализацию программы, млн. руб. без НДС</t>
  </si>
  <si>
    <t>Топливно-энергетические ресурсы (ТЭР)</t>
  </si>
  <si>
    <t>При осуществлении регулируемого вида деятельности</t>
  </si>
  <si>
    <t>При осуществлении прочей деятельности,в т.ч. хозяйственные нужды</t>
  </si>
  <si>
    <t>всего</t>
  </si>
  <si>
    <t>в т.ч. капитальные</t>
  </si>
  <si>
    <t>Суммарные затраты ТЭР**</t>
  </si>
  <si>
    <t>Экономия ТЭР в результате реализации программы</t>
  </si>
  <si>
    <t>Суммарные затраты ТЭР</t>
  </si>
  <si>
    <t>т у.т. без учета воды</t>
  </si>
  <si>
    <t>млн. руб. без НДС с учетом воды</t>
  </si>
  <si>
    <t>-</t>
  </si>
  <si>
    <t>0.00</t>
  </si>
  <si>
    <t>ВСЕГО</t>
  </si>
  <si>
    <t>* Базовый год - предшествующий год году начала действия программы энергосбережения и повышения энергетической эффективности.</t>
  </si>
  <si>
    <t>Приложение № 3</t>
  </si>
  <si>
    <t>к требованиям к форме программы в области энергосбережения и повышения энергетической эффективности для организаций, осуществляющих регулируемые виды деятельности</t>
  </si>
  <si>
    <t xml:space="preserve">Перечень обязательных мероприятий по энергосбережению и повышению энергетической эффективности, осуществление которых регулируемой организацией будет способствовать достижению предложенных ей значений показателей, возможных сроков их проведения с оценкой расходов на их проведение
</t>
  </si>
  <si>
    <t>№ п/п</t>
  </si>
  <si>
    <t>Наименование мероприятия</t>
  </si>
  <si>
    <t>Объемы выполнения (план) с разбивкой по годам действия программы</t>
  </si>
  <si>
    <t>Показатели экономической эффективности</t>
  </si>
  <si>
    <t>Срок аморти- зации, лет</t>
  </si>
  <si>
    <t>Затраты (план), млн. руб. (без НДС), с разбивкой по годам действия программы</t>
  </si>
  <si>
    <t>Статья затрат</t>
  </si>
  <si>
    <t>Источник финанси- рования</t>
  </si>
  <si>
    <t>ед. измерения</t>
  </si>
  <si>
    <t>всего по годам экономия в указанной размерности</t>
  </si>
  <si>
    <t>численное значение экономии в указанной размерности</t>
  </si>
  <si>
    <t>численное значение экономии, т у.т.</t>
  </si>
  <si>
    <t>численное значение экономии, млн. руб.</t>
  </si>
  <si>
    <t>дисконтированный срок окупаемости, лет</t>
  </si>
  <si>
    <t>ВНД, %</t>
  </si>
  <si>
    <t>ЧДД, млн. руб.</t>
  </si>
  <si>
    <t>2024 г.</t>
  </si>
  <si>
    <t>2025 г.</t>
  </si>
  <si>
    <t>2026 г.</t>
  </si>
  <si>
    <t>нд</t>
  </si>
  <si>
    <t>Итого по программе</t>
  </si>
  <si>
    <t>2.1.</t>
  </si>
  <si>
    <t>Ежемесячное снятие показаний приборов учета энергопотребления и проверка их технического состояния</t>
  </si>
  <si>
    <t>2.2.</t>
  </si>
  <si>
    <t>Соблюдение норм потребления ТЭР</t>
  </si>
  <si>
    <t>2.3.</t>
  </si>
  <si>
    <t>Информационное обеспечение энергосбережения</t>
  </si>
  <si>
    <t>2.4.</t>
  </si>
  <si>
    <t>Разработка механизмов стимулирования энергосбережения и повышение энергетической эффективности для работников организации</t>
  </si>
  <si>
    <t>кВт*ч</t>
  </si>
  <si>
    <t>Амортизация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</si>
  <si>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</si>
  <si>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</si>
  <si>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</si>
  <si>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</si>
  <si>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</si>
  <si>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</si>
  <si>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</si>
  <si>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</si>
  <si>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</si>
  <si>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Приложение № 2</t>
  </si>
  <si>
    <t>ЦЕЛЕВЫЕ И ПРОЧИЕ ПОКАЗАТЕЛИ ПРОГРАММЫ ЭНЕРГОСБЕРЕЖЕНИЯ И ПОВЫШЕНИЯ ЭНЕРГЕТИЧЕСКОЙ ЭФФЕКТИВНОСТИ</t>
  </si>
  <si>
    <t>Целевые и прочие показатели</t>
  </si>
  <si>
    <t>Ед. изм.</t>
  </si>
  <si>
    <t xml:space="preserve">Целевые показатели энергосбережения и повышения энергетической эффективности. </t>
  </si>
  <si>
    <t>5. Услуги по передаче электрической энергии</t>
  </si>
  <si>
    <t>Снижение потерь электрической энергии в сетях</t>
  </si>
  <si>
    <t>тыс.кВтч</t>
  </si>
  <si>
    <t>%</t>
  </si>
  <si>
    <t>100</t>
  </si>
  <si>
    <t>Оснащенность зданий, строений, сооружений, находящихся в собственности компании и/или на другом законном основании, приборами учета используемых энергоресурсов: воды, природного газа, тепловой энергии, электрической энергии</t>
  </si>
  <si>
    <t>Сокращение удельного расхода электрической энергии в зданиях, строениях, сооружениях, надящихся в собственности компании и/или на другом законном основании</t>
  </si>
  <si>
    <t>кВтч/кв.м, %</t>
  </si>
  <si>
    <t>Сокращение удельного расхода тепловой энергии в зданиях, строениях, сооружениях, надящихся в собственности компании и/или на другом законном основании</t>
  </si>
  <si>
    <t>Гкал/м3,%</t>
  </si>
  <si>
    <t>Сокращение удельного расхода ГСМ, используемых при оказании услуг по передаче электроэнергии(мощности)</t>
  </si>
  <si>
    <t>тут/км,%</t>
  </si>
  <si>
    <t>Доля использования осветительных устройств с использованием светодиодов в общем объеме используемых осветительных устройств</t>
  </si>
  <si>
    <t>Приложение  № 4</t>
  </si>
  <si>
    <t>к Требованиям к программам в области энергосбережения</t>
  </si>
  <si>
    <t>и повышения энергетической эффективности организаций</t>
  </si>
  <si>
    <t>осуществляющих регулируемые виды деятельности, в случае,</t>
  </si>
  <si>
    <t>если цены (тарифы) на товары, услуги таких организаций</t>
  </si>
  <si>
    <t>подлежат установлению Государственной службой</t>
  </si>
  <si>
    <t>Чувашской Республики по конурентной политике и тарифам</t>
  </si>
  <si>
    <t>млн.руб.без НДС</t>
  </si>
  <si>
    <t>№№</t>
  </si>
  <si>
    <t>Источник финансирования</t>
  </si>
  <si>
    <t>факт по объектам 2013 года</t>
  </si>
  <si>
    <t>план** 2024 года</t>
  </si>
  <si>
    <t>Итого</t>
  </si>
  <si>
    <t>Собственные средства в т.ч.:</t>
  </si>
  <si>
    <t>1.1.</t>
  </si>
  <si>
    <t>Прибыль, направляемая на инвестиции в т.ч.:</t>
  </si>
  <si>
    <t>1.1.1.</t>
  </si>
  <si>
    <t>прибыль на развитие производства (учтенная в тарифе)</t>
  </si>
  <si>
    <t>1.1.2.</t>
  </si>
  <si>
    <t>прибыль от нерегулируемых видов деятельности</t>
  </si>
  <si>
    <t>1.1.3.</t>
  </si>
  <si>
    <t>в т.ч. от технологического присоединения (подключения)</t>
  </si>
  <si>
    <t>1.1.4.</t>
  </si>
  <si>
    <t>Прочая прибыль</t>
  </si>
  <si>
    <t>1.2.</t>
  </si>
  <si>
    <t>Амортизация, в т.ч.:</t>
  </si>
  <si>
    <t>1.2.1.</t>
  </si>
  <si>
    <t>1.2.2.</t>
  </si>
  <si>
    <t>Недоиспользованная амортизация прошлых лет</t>
  </si>
  <si>
    <t>1.3.</t>
  </si>
  <si>
    <t>1.4.</t>
  </si>
  <si>
    <t>Остаток собственных средств на начало года (нераспределенная прибыль)</t>
  </si>
  <si>
    <t>2.</t>
  </si>
  <si>
    <t>Привлеченные средства, в т.ч.:</t>
  </si>
  <si>
    <t>Кредиты</t>
  </si>
  <si>
    <t>Облигационные займы</t>
  </si>
  <si>
    <t>Займы организаций</t>
  </si>
  <si>
    <t>Бюджетное финансирование</t>
  </si>
  <si>
    <t>2.5.</t>
  </si>
  <si>
    <t>Прочие привлеченные средства (амортизация по инвестиционному договору)</t>
  </si>
  <si>
    <t xml:space="preserve"> </t>
  </si>
  <si>
    <t>ВСЕГО источников финансирования</t>
  </si>
  <si>
    <t>* В случае если в Программу включены мероприятия инвестиционной программы организации, осуществляющей регулируемые виды деятельности, Программа разрабатывается на период действия инвестиционной программы.</t>
  </si>
  <si>
    <t>** План в соответствии с утвержденной Программой</t>
  </si>
  <si>
    <t>план** 2026 года</t>
  </si>
  <si>
    <t>план** 2025 года</t>
  </si>
  <si>
    <t>Модернизация силового оборудования ТП-62 (ул. Пионерская, д. 20Б), замена тр-ров 2ТМ-400 кВА на 2ТМГ-400 кВА</t>
  </si>
  <si>
    <t>Модернизация силового оборудования ТП-65 (ул. 10-Пятилетки, д. 44А), замена тр-ров 2ТМ-400 кВА на 2ТМГ-400 кВА</t>
  </si>
  <si>
    <t>Модернизация силового оборудования ТП-98 (ул. Воинов Интернационалистов, д. 15А), замена тр-ров 2ТМ-400 кВА на 2ТМГ-400 кВА</t>
  </si>
  <si>
    <t>Модернизация силового оборудования ТП-53 (ул. Советская, д. 3А), замена силового трансформатора № 2 ТМ-630 кВА на ТМГ-630 кВА</t>
  </si>
  <si>
    <t>Реконструкция осветительных устройств с использованием светодиодов в зданиях и сооружениях</t>
  </si>
  <si>
    <t>Модернизация силового оборудования 86 (ул. Промышленная, д.57Г), замена тр-ров ТМ-160кВА и ТСМА-180кВА на 2ТМГ-160кВА</t>
  </si>
  <si>
    <t>Модернизация силового оборудования ТП-36 (б-р Гидростроителей, д. 20А), замена тр-ров 2ТМ-400кВА на 2ТМГ-250кВА</t>
  </si>
  <si>
    <t>Модернизация силового оборудования ТП-85 (ул. Промышленная, д. 41А), замена тр-ра №1 ТМ-630кВА на ТМГ-630кВА</t>
  </si>
  <si>
    <t>Модернизация силового оборудования ТП-85 (ул. Промышленная, д. 41А), замена тр-ра №2 ТМ-630кВА на ТМГ-630кВА</t>
  </si>
  <si>
    <t>тр-р</t>
  </si>
  <si>
    <t>Информация об источниках финансирования мероприятий по энергосбережению и повышению энергетической эффективности с указанием собственных источников финансирования (амортизация, прибыль, другие), првлеченных средств, финансирование с использованием энергосервисных контрактов, а также (при наличии) бюджетных источников финансирования указанных мероприятий</t>
  </si>
  <si>
    <t>Модернизация силового оборудования ТП-27 (ул. Коммунистическая, д. 37А), замена силовых трансформаторов 2ТМ-400кВА на 2ТМГ-400кВА</t>
  </si>
  <si>
    <t>Плановые значения целевых показателей по годам</t>
  </si>
  <si>
    <t>Снижение расхода электрической энергии на собственные нужды</t>
  </si>
  <si>
    <t>кВТч</t>
  </si>
  <si>
    <t>Исполнительный директор ООО "РЭС-Энерго"</t>
  </si>
  <si>
    <t>____________________А.В. Кузьмин</t>
  </si>
  <si>
    <r>
      <t>на 20</t>
    </r>
    <r>
      <rPr>
        <b/>
        <u/>
        <sz val="14"/>
        <color theme="1"/>
        <rFont val="Times New Roman"/>
        <family val="1"/>
        <charset val="204"/>
      </rPr>
      <t xml:space="preserve"> 24 </t>
    </r>
    <r>
      <rPr>
        <b/>
        <sz val="14"/>
        <color theme="1"/>
        <rFont val="Times New Roman"/>
        <family val="1"/>
        <charset val="204"/>
      </rPr>
      <t>- 20</t>
    </r>
    <r>
      <rPr>
        <b/>
        <u/>
        <sz val="14"/>
        <color theme="1"/>
        <rFont val="Times New Roman"/>
        <family val="1"/>
        <charset val="204"/>
      </rPr>
      <t xml:space="preserve"> 28 </t>
    </r>
    <r>
      <rPr>
        <b/>
        <sz val="14"/>
        <color theme="1"/>
        <rFont val="Times New Roman"/>
        <family val="1"/>
        <charset val="204"/>
      </rPr>
      <t>гг.</t>
    </r>
  </si>
  <si>
    <t>ООО"РЭС-ЭНЕРГО" ОСУЩЕСТВЛЯЮЩЕГО РЕГУЛИРУЕМУЮ ДЕЯТЕЛЬНОСТЬ В СФЕРЕ ПЕРЕДАЧИ ЭЛЕКТРИЧЕСКОЙ ЭНЕРГИИ Г. ЧЕБОКСАРЫ</t>
  </si>
  <si>
    <t xml:space="preserve">Начальник ПТО Толокнов Сергей Юрьевич, 8(8352) 70-97-69, доб.205; toloknov@resenergo21.ru </t>
  </si>
  <si>
    <t>2024-2028 годы</t>
  </si>
  <si>
    <t>2023*</t>
  </si>
  <si>
    <t xml:space="preserve">  2023 г. (базовый год)*</t>
  </si>
  <si>
    <t>план* 2023 года</t>
  </si>
  <si>
    <t>план** 2027 года</t>
  </si>
  <si>
    <t>план** 2028 года</t>
  </si>
  <si>
    <t>2023 г. (базовый год)*</t>
  </si>
  <si>
    <t>2027 г.</t>
  </si>
  <si>
    <t>2028 г.</t>
  </si>
  <si>
    <t>2023 г.(базовый год)*</t>
  </si>
  <si>
    <t>2023                 (базовый год)*</t>
  </si>
  <si>
    <t>2025</t>
  </si>
  <si>
    <t>Увеличение доли услуг по передаче электрической энергии (мощности) по приборам учета</t>
  </si>
  <si>
    <t>0</t>
  </si>
  <si>
    <t>70</t>
  </si>
  <si>
    <t>Разработка и реализация программы снижения удельного технологического расхода электрической энергии при ее передаче по электрическим сетям</t>
  </si>
  <si>
    <t xml:space="preserve">Оснащенность зданий, строений, сооружений, находящихся в собственности территориальных сетевых организаций, приборами учета используемых воды, тепловой энергии, электрической энергии </t>
  </si>
  <si>
    <t>Разработка и реализация плана мероприятий по оптимизации электропотребления организации</t>
  </si>
  <si>
    <t>Выравнивание нагрузок фаз в электрических сетях 0,38 кВ</t>
  </si>
  <si>
    <t>Применение трансформаторов с относительно низкими потерями холостого хода</t>
  </si>
  <si>
    <t>Проведение работ по компенсации реактивных нагрузок</t>
  </si>
  <si>
    <t>Использование осветительных устройств с использованием светодиодов</t>
  </si>
  <si>
    <t>8.1.</t>
  </si>
  <si>
    <t>3.1.</t>
  </si>
  <si>
    <t>км</t>
  </si>
  <si>
    <t>Замена неизолированных проводов воздушных линий на СИП (мероприятие с сопутствующим эффектом)</t>
  </si>
  <si>
    <t>Ремонтная программа</t>
  </si>
  <si>
    <t>шт</t>
  </si>
  <si>
    <t>беззатратное</t>
  </si>
  <si>
    <t>Снижение кВтч</t>
  </si>
  <si>
    <t>* Базовый год - предшествующий год году начала действия программы энергосбережения и повышения энергетической эффективности (в связи с существенным изменением состава сетей в 2024 г. в качестве базовой принята величина в сопоставимых условиях и соответствующая утвержденному нормативу на 2024 г.)</t>
  </si>
  <si>
    <t>Плановый отпуск в сеть на 2024 г.</t>
  </si>
  <si>
    <t>по передаче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</si>
  <si>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</si>
  <si>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Отключение в режимах малых нагрузок трансформаторов на подстанциях с двумя и более трансформаторами</t>
  </si>
  <si>
    <t>"_______" ________________2024 г.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</si>
  <si>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КТП-36, г. Козловка, 177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</si>
  <si>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103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</si>
  <si>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КТПН-46Ц, г. Цивильск, 174 компл. классом точности 1.0</t>
  </si>
  <si>
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ТП-58М, г. Мариинский Посад, 179 компл. классом точности 1.0</t>
  </si>
  <si>
    <t>Установка приборов учета физическим лицам, подключенных к электрическим сетям от КТП 10/0,4 кВ "СНТ 40 лет Победы", ТП- 1, ТП-3, ТП-4, ТП-6 к.п. "Тихая Слобода, г. Чебоксары , 22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</si>
  <si>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42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</si>
  <si>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161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</si>
  <si>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 с. Комсомольское, 85 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</si>
  <si>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ТП-30Ц, КТПН-34Ц-250/10, КТПН-35Ц, КТПН-36Ц, ТП-41Ц, СТП-43Ц, ТП-44Ц, КТПН-46Ц г. Цивильск, 201 компл. классом точности 1.0</t>
  </si>
  <si>
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221 компл. классом точности 1.0</t>
  </si>
  <si>
    <t>Установка приборов учета физическим лицам, подключенных к электрическим сетям от ТП- 1, ТП-3, ТП-4, ТП-6 к.п. "Тихая Слобода,  г. Чебоксары , 12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</si>
  <si>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4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</si>
  <si>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188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</si>
  <si>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 123 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</si>
  <si>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197 компл. классом точности 1.0</t>
  </si>
  <si>
    <t>Установка приборов учета физическим лицам, подключенным к электрическим сетям от ТП-1М, 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130 компл. классом точности 1.0</t>
  </si>
  <si>
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27 компл. классом точности 1.0</t>
  </si>
  <si>
    <t>Установка приборов учета физическим лицам, подключенным к электрическим сетям от ТП-2, ТП-3, КТП-4, КТП-5, ЗТП-6, ЗТП-7, ЗТП-8, ТП-9, ТП-10, ТП-11, ТП-13, ТП-14, ТП-15, ТП-16, ТП-18, ТП-19, ТП-21, ТП-22, ТП-23, ТП-24, ТП-25, ТП-30, ТП-31, ТП-32, ТП-33, КТП-34, КТП-36  г. Козловка, 84 компл. классом точности 1.0</t>
  </si>
  <si>
    <t>Установка приборов учета физическим лицам, подключенных  к электрическим сетям от ТП-23, ТП-18, ТП-37, ТП-5, ТП-9,ТП-11, ТП-34, ТП-24,  с. Комсомольское, 126 компл. классом точности 1.0</t>
  </si>
  <si>
    <t>Установка приборов учета физическим лицам, подключенным к электрическим сетям  от ТП-2Ц, ТП-5Ц, ТП-6Ц, ТП-8Ц, ТП-9Ц, ТП-10Ц, КТПН-10Ц-250/10, КТПН-12Ц-100/10 , ТП-16Ц, ТП-17Ц , КТПМ-18Ц, ТП-19Ц, ТП-20Ц, КТПМ-21Ц-250/10, ТП-22Ц, КТПН-23Ц, РП-1Ц , ТП-27Ц, ТП-30Ц 
КТПН-34Ц-250/10, КТПН-35Ц, КТПН-36Ц, ТП-41Ц, СТП-43Ц, ТП-44Ц, КТПН-46Ц г. Цивильск, 183 компл. классом точности 1.0</t>
  </si>
  <si>
    <t>Установка приборов учета физическим лицам, подключенным к электрическим сетям от ТП-1М
ТП-2М, ТП-5М, ТП-7М, ТП-8М, ТП-9М, ТП-10М, ТП-11М, ТП-12М, ТП-13М, ТП-14М, ТП-15М, ТП-16М, ТП-17М, ТП-19М, ТП-21М, ТП-22М, ТП-23М, ТП-25М, ТП-27М, ТП-28М, ТП-29М, ТП-30М, ТП-31М, ТП-32М, ТП-34М, ТП-37М, ТП-42М, ТП-48М, ТП-50М, ТП-51М, ТП-52М, ТП-54М, ТП-55М, ТП-58М  г. Мариинский Посад, 233 компл. классом точности 1.0</t>
  </si>
  <si>
    <t>Установка приборов учета физическим лицам, подключенных к электрическим сетям от КТП 10/0,4 кВ "СНТ 40 лет Победы"; ТП- 1, ТП-3, ТП-4, ТП-6 к.п. "Тихая Слобода",  г. Чебоксары, 19 компл. классом точности 1.0</t>
  </si>
  <si>
    <t>Установка приборов учета физическим лицам, подключенных к электрическим сетям от РТП-10/0,4 кВ Вознесенское,  г. Новочебоксарск, 3 компл. классом точности 1.0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</si>
  <si>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</si>
  <si>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</si>
  <si>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</si>
  <si>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</si>
  <si>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</si>
  <si>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</si>
  <si>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</si>
  <si>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</si>
  <si>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</si>
  <si>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</si>
  <si>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</si>
  <si>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</si>
  <si>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</si>
  <si>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</si>
  <si>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</si>
  <si>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</si>
  <si>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</si>
  <si>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</si>
  <si>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>10.19.</t>
  </si>
  <si>
    <t>10.20.</t>
  </si>
  <si>
    <t>10.21.</t>
  </si>
  <si>
    <t>10.22.</t>
  </si>
  <si>
    <t>10.23.</t>
  </si>
  <si>
    <t>Прочие собственные средства (себестоимость)</t>
  </si>
  <si>
    <t>ПС 110/6 кВ ГПП-2</t>
  </si>
  <si>
    <t>ПС 110/10 Мясокомбинат</t>
  </si>
  <si>
    <t>ПС 35/10 Тихая Слобода</t>
  </si>
  <si>
    <t>ПС НЗСМ</t>
  </si>
  <si>
    <t>5.1.</t>
  </si>
  <si>
    <t>5.2.</t>
  </si>
  <si>
    <t>5.3.</t>
  </si>
  <si>
    <t>5.4.</t>
  </si>
  <si>
    <t>Амортизация, учтенная в ценах (тарифах), в том числе:</t>
  </si>
  <si>
    <t>1.2.1.1</t>
  </si>
  <si>
    <t>оказание услуг по передаче электрической энергии</t>
  </si>
  <si>
    <t>9.1.</t>
  </si>
  <si>
    <t>9.2.</t>
  </si>
  <si>
    <t>9.3.</t>
  </si>
  <si>
    <t>9.4.</t>
  </si>
  <si>
    <t>9.5.</t>
  </si>
  <si>
    <t>9.6.</t>
  </si>
  <si>
    <t>ВЛ-0,4  кВ от ТП-21 г. Марпосад</t>
  </si>
  <si>
    <t>ВЛ-0,4  кВ от ТП-7 г. Марпосад</t>
  </si>
  <si>
    <t>ВЛ-0,4 кВ от ТП-2 г. Цивильск</t>
  </si>
  <si>
    <t>ВЛ-0,4 кВ от ТП-5 г. Цивильск</t>
  </si>
  <si>
    <t>ВЛ-0,4 кВ от ТП-16 г. Цивильск</t>
  </si>
  <si>
    <t>ВЛ-0,4кВ от ТП-17 г.Цивильск ул.Свердлова  Л-38 "Город"</t>
  </si>
  <si>
    <t>ВЛ-0,4кВ от ТП-22 г.Цивильск ул.Чапаева,29"а" Л-26"Город"</t>
  </si>
  <si>
    <t>ВЛ-0,4кВ от ТП-8 (участок 5) г.Цивильск ул.Куйбышева, д 19"а" Л- 1"Город"</t>
  </si>
  <si>
    <t>ВЛ-0,4кВ от ТП-8 г.Цивильск ул.Куйбышева,19"а" Л-1"Город"</t>
  </si>
  <si>
    <t>ВЛ-0,4кВ от ТП-9 г.Цивильск ул.Рогожкина,д.59"а" Л-38"Город"</t>
  </si>
  <si>
    <t>ВЛ-0,4 кВ от ТП №2 Казанская ул.</t>
  </si>
  <si>
    <t>ВЛ-0,4 кВ от ТП №31 Николаева ул.</t>
  </si>
  <si>
    <t>ВЛ-0,4 кВ от ТП №10 Июльская ул</t>
  </si>
  <si>
    <t>ВЛ-0,4 кВ  от КТП 4 А-35 г.Козловка, ул.Садовая,Ленина,Октябрьская,  Пролетарская, Набережная</t>
  </si>
  <si>
    <t>ВЛ-0,4 кВ  от ЗТП9  А-35 г.Козловка, ул.Бутякова, Тельмана, Виноградова, Солнечная, 60 лет ККАФ, Светлая,Тихая, Звездная</t>
  </si>
  <si>
    <t>ВЛ-0,4 кВ  от КТП 24  г.Козловка, ул. Карла Маркса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</si>
  <si>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</si>
  <si>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</si>
  <si>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</si>
  <si>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</si>
  <si>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</si>
  <si>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</si>
  <si>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</si>
  <si>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</si>
  <si>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9.15.</t>
  </si>
  <si>
    <t>9.16.</t>
  </si>
  <si>
    <t>9.17.</t>
  </si>
  <si>
    <t>ВЛ-0,4кВ от ТП-2 г.Цивильск ул.Куйбышева,1в Л-1"Город"</t>
  </si>
  <si>
    <t>ВЛ-0,4кВ от ТП-2 г.Цивильск ул.Терешкова, 10б Л-1 "Город"</t>
  </si>
  <si>
    <t>ВЛ-0,4кВ от ТП-20 г.Цивильск ул.Трактористов, 14а Л-1 "Город"</t>
  </si>
  <si>
    <t>ВЛ-0,4кВ от ТП-20 г.Цивильск ул.Трактористов,14 "а" участок 6, Л- 1"Город"</t>
  </si>
  <si>
    <t>ВЛ-0,4кВ от ТП-23 г.Цивильск ул.Куйбышева, 76"а" Л-38 "Город"</t>
  </si>
  <si>
    <t>ВЛ- 0,4 кВ от ТП №8 Октябрьская ул.</t>
  </si>
  <si>
    <t>ВЛ-0,4 кВ от ТП №25 К.Иванова ул.</t>
  </si>
  <si>
    <t>ВЛ-0,4 кВ  от КТП 5 А-35 г.Козловка, ул. Крупская,Советская,Пушкина,30 лет Победы,Толстого, Тухланова, Садовая</t>
  </si>
  <si>
    <t>ВЛ-0,4 кВ  от ЗТП 22 г.Козловка, ул.Чкалова, Карла Маркса, Овражная, Куйбышева, Свердлова, Дзержинского, Нагорная</t>
  </si>
  <si>
    <t>ВЛ-0,4 кВ  от КТП 32 А-35 г.Козловка Мелиораторов</t>
  </si>
  <si>
    <t>9.18.</t>
  </si>
  <si>
    <t>9.19.</t>
  </si>
  <si>
    <t>9.20.</t>
  </si>
  <si>
    <t>9.21.</t>
  </si>
  <si>
    <t>9.22.</t>
  </si>
  <si>
    <t>9.23.</t>
  </si>
  <si>
    <t>9.24.</t>
  </si>
  <si>
    <t>9.25.</t>
  </si>
  <si>
    <t>9.26.</t>
  </si>
  <si>
    <t>ВЛ-0,4кВ от ТП-10 г.Цивильск ул.Николаева  Л-38 "Город"</t>
  </si>
  <si>
    <t>ВЛ-0,4кВ от ТП-27 г.Цивильск ул.Никитина, д 10"в" Л-38"Город"</t>
  </si>
  <si>
    <t>ВЛ-0,4 кВ от ТП №19 Курчатова ул.</t>
  </si>
  <si>
    <t>ВЛ-0,4 кВ  от ЗТП 3 А-35 г.Козловка, ул.Свободная Россия, Ленина, Гагарина, Пушкина, Тухланова, Речная, Садовая</t>
  </si>
  <si>
    <t>ВЛ-0,4 кВ  от ЗТП 18 А-35 г.Козловка, ул.Маяковского, Калинина, 30 лет Победы, Лобачевского, Щорса, Николаева, Чехова</t>
  </si>
  <si>
    <t>9.27.</t>
  </si>
  <si>
    <t>9.28.</t>
  </si>
  <si>
    <t>9.29.</t>
  </si>
  <si>
    <t>9.30.</t>
  </si>
  <si>
    <t>9.31.</t>
  </si>
  <si>
    <t>ВЛ-0,4 кВ от ТП №23 Курчатова ул.</t>
  </si>
  <si>
    <t>ВЛ-0,4 кВ от ТП №15 Дзержинского ул.</t>
  </si>
  <si>
    <t>ВЛ-0,4 кВ  от КТП 2  А-35 г.Козловка, ул.Шоссейная, Тимирязева</t>
  </si>
  <si>
    <t>ВЛ-0,4 кВ  от  ЗТП6 А-35 г.Козловка,  Мичурина, Чапаева,  Суворова, Кутузова, 30 лет Победы, Пушкина, Лобачевского</t>
  </si>
  <si>
    <t>ВЛ-0,4 кВ  от ЗТП 13 А-35 г.Козловка, ул.Герцена, Калинина, Маяковского</t>
  </si>
  <si>
    <t>9.32.</t>
  </si>
  <si>
    <t>9.33.</t>
  </si>
  <si>
    <t>9.34.</t>
  </si>
  <si>
    <t>9.35.</t>
  </si>
  <si>
    <t>9.36.</t>
  </si>
  <si>
    <r>
      <t xml:space="preserve">  2024</t>
    </r>
    <r>
      <rPr>
        <sz val="9"/>
        <rFont val="Times New Roman"/>
        <family val="1"/>
        <charset val="204"/>
      </rPr>
      <t xml:space="preserve"> г.</t>
    </r>
  </si>
  <si>
    <r>
      <t xml:space="preserve">  2025</t>
    </r>
    <r>
      <rPr>
        <sz val="9"/>
        <rFont val="Times New Roman"/>
        <family val="1"/>
        <charset val="204"/>
      </rPr>
      <t xml:space="preserve"> г.</t>
    </r>
  </si>
  <si>
    <r>
      <t xml:space="preserve">  2026</t>
    </r>
    <r>
      <rPr>
        <sz val="9"/>
        <rFont val="Times New Roman"/>
        <family val="1"/>
        <charset val="204"/>
      </rPr>
      <t xml:space="preserve"> г.</t>
    </r>
  </si>
  <si>
    <r>
      <t xml:space="preserve">  2027</t>
    </r>
    <r>
      <rPr>
        <sz val="9"/>
        <rFont val="Times New Roman"/>
        <family val="1"/>
        <charset val="204"/>
      </rPr>
      <t xml:space="preserve"> г.</t>
    </r>
  </si>
  <si>
    <r>
      <t xml:space="preserve">  2028</t>
    </r>
    <r>
      <rPr>
        <sz val="9"/>
        <rFont val="Times New Roman"/>
        <family val="1"/>
        <charset val="204"/>
      </rPr>
      <t xml:space="preserve"> г.</t>
    </r>
  </si>
  <si>
    <t>Собственные средства (амортизация, учтенная в ценах (тарифах)</t>
  </si>
  <si>
    <t xml:space="preserve">Прочие собственные средства </t>
  </si>
  <si>
    <t>Реализация программы создания интелектуальной системы учета электроэнергии, в т.ч.*:</t>
  </si>
  <si>
    <r>
      <t xml:space="preserve">Плановые численные значения экономии в обозначенной размеренности с разбивкой по годам действия программы </t>
    </r>
    <r>
      <rPr>
        <vertAlign val="superscript"/>
        <sz val="12"/>
        <rFont val="Times New Roman"/>
        <family val="1"/>
        <charset val="204"/>
      </rPr>
      <t>(1)</t>
    </r>
  </si>
  <si>
    <r>
      <rPr>
        <vertAlign val="superscript"/>
        <sz val="12"/>
        <rFont val="Times New Roman"/>
        <family val="1"/>
        <charset val="204"/>
      </rPr>
      <t>(1)</t>
    </r>
    <r>
      <rPr>
        <sz val="12"/>
        <rFont val="Times New Roman"/>
        <family val="1"/>
        <charset val="204"/>
      </rPr>
      <t xml:space="preserve"> Плановые численные значения экономии, приведенные по п. 10 в столбцах 11-30, не относятся к показателям, которые будут достигнуты в результате реализации инвестиционных проектов в рамках реализации инвестиционной программы на 2025-2028 гг.
Показатели будут достигнуты после создания интеллектуальной системы учета электроэнергии.
</t>
    </r>
  </si>
  <si>
    <t>428024, Чувашская Республика – Чувашия, город Чебоксары, Гаражный проезд, здание 2, офис 5</t>
  </si>
  <si>
    <t>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</si>
</sst>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"/>
    <numFmt numFmtId="166" formatCode="#,##0.000"/>
    <numFmt numFmtId="167" formatCode="0.00000"/>
    <numFmt numFmtId="168" formatCode="#,##0.0"/>
    <numFmt numFmtId="169" formatCode="#,##0.000000"/>
  </numFmts>
  <fonts count="4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9"/>
      <name val="Tahoma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b/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.5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9"/>
      <color theme="0"/>
      <name val="Tahoma"/>
      <family val="2"/>
      <charset val="204"/>
    </font>
    <font>
      <vertAlign val="superscript"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rgb="FF0000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1" fillId="0" borderId="0"/>
    <xf numFmtId="0" fontId="12" fillId="0" borderId="0"/>
    <xf numFmtId="0" fontId="13" fillId="0" borderId="0"/>
  </cellStyleXfs>
  <cellXfs count="3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 indent="4"/>
    </xf>
    <xf numFmtId="0" fontId="0" fillId="0" borderId="0" xfId="0" applyBorder="1"/>
    <xf numFmtId="164" fontId="0" fillId="0" borderId="0" xfId="0" applyNumberFormat="1"/>
    <xf numFmtId="0" fontId="0" fillId="0" borderId="0" xfId="0" applyFill="1" applyBorder="1"/>
    <xf numFmtId="49" fontId="15" fillId="0" borderId="0" xfId="0" applyNumberFormat="1" applyFont="1" applyFill="1" applyBorder="1" applyAlignment="1">
      <alignment vertical="center" wrapText="1"/>
    </xf>
    <xf numFmtId="165" fontId="0" fillId="0" borderId="0" xfId="0" applyNumberFormat="1" applyFill="1" applyBorder="1"/>
    <xf numFmtId="164" fontId="0" fillId="0" borderId="0" xfId="0" applyNumberFormat="1" applyFill="1" applyBorder="1"/>
    <xf numFmtId="0" fontId="0" fillId="0" borderId="0" xfId="0" applyFill="1" applyBorder="1" applyAlignment="1">
      <alignment horizontal="right"/>
    </xf>
    <xf numFmtId="0" fontId="16" fillId="0" borderId="0" xfId="0" applyFont="1" applyBorder="1" applyAlignment="1">
      <alignment vertical="center" wrapText="1"/>
    </xf>
    <xf numFmtId="49" fontId="17" fillId="0" borderId="0" xfId="0" applyNumberFormat="1" applyFont="1" applyFill="1" applyBorder="1" applyAlignment="1"/>
    <xf numFmtId="0" fontId="17" fillId="0" borderId="0" xfId="0" applyFont="1" applyBorder="1" applyAlignment="1"/>
    <xf numFmtId="0" fontId="16" fillId="0" borderId="0" xfId="0" applyFont="1" applyBorder="1"/>
    <xf numFmtId="49" fontId="16" fillId="0" borderId="0" xfId="0" applyNumberFormat="1" applyFont="1" applyFill="1" applyBorder="1" applyAlignment="1"/>
    <xf numFmtId="0" fontId="16" fillId="0" borderId="0" xfId="0" applyFont="1" applyBorder="1" applyAlignment="1"/>
    <xf numFmtId="49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9" fontId="16" fillId="0" borderId="0" xfId="0" applyNumberFormat="1" applyFont="1" applyFill="1" applyBorder="1" applyAlignment="1">
      <alignment vertical="center" wrapText="1"/>
    </xf>
    <xf numFmtId="0" fontId="16" fillId="4" borderId="0" xfId="0" quotePrefix="1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/>
    </xf>
    <xf numFmtId="49" fontId="14" fillId="4" borderId="0" xfId="0" applyNumberFormat="1" applyFont="1" applyFill="1" applyBorder="1" applyAlignment="1">
      <alignment vertical="center" wrapText="1"/>
    </xf>
    <xf numFmtId="0" fontId="18" fillId="4" borderId="0" xfId="0" quotePrefix="1" applyFont="1" applyFill="1" applyBorder="1" applyAlignment="1">
      <alignment vertical="center" wrapText="1"/>
    </xf>
    <xf numFmtId="49" fontId="18" fillId="4" borderId="0" xfId="0" applyNumberFormat="1" applyFont="1" applyFill="1" applyBorder="1" applyAlignment="1">
      <alignment vertical="center" wrapText="1"/>
    </xf>
    <xf numFmtId="49" fontId="16" fillId="4" borderId="0" xfId="0" applyNumberFormat="1" applyFont="1" applyFill="1" applyBorder="1" applyAlignment="1">
      <alignment vertical="center" wrapText="1"/>
    </xf>
    <xf numFmtId="49" fontId="16" fillId="4" borderId="0" xfId="0" applyNumberFormat="1" applyFont="1" applyFill="1" applyBorder="1" applyAlignment="1">
      <alignment vertical="center"/>
    </xf>
    <xf numFmtId="0" fontId="16" fillId="4" borderId="0" xfId="0" quotePrefix="1" applyFont="1" applyFill="1" applyBorder="1" applyAlignment="1">
      <alignment vertical="center"/>
    </xf>
    <xf numFmtId="49" fontId="12" fillId="0" borderId="22" xfId="0" applyNumberFormat="1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/>
    </xf>
    <xf numFmtId="49" fontId="12" fillId="4" borderId="22" xfId="0" applyNumberFormat="1" applyFont="1" applyFill="1" applyBorder="1" applyAlignment="1">
      <alignment horizontal="center" vertical="center" wrapText="1"/>
    </xf>
    <xf numFmtId="49" fontId="12" fillId="4" borderId="2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2" fillId="0" borderId="33" xfId="0" applyFont="1" applyBorder="1" applyAlignment="1">
      <alignment vertical="center" wrapText="1"/>
    </xf>
    <xf numFmtId="0" fontId="12" fillId="0" borderId="32" xfId="0" applyFont="1" applyFill="1" applyBorder="1" applyAlignment="1">
      <alignment horizontal="center" vertical="center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2" fillId="0" borderId="0" xfId="2" applyFont="1"/>
    <xf numFmtId="0" fontId="12" fillId="0" borderId="0" xfId="2" applyFont="1" applyAlignment="1">
      <alignment horizontal="right"/>
    </xf>
    <xf numFmtId="0" fontId="19" fillId="0" borderId="0" xfId="2" applyFont="1" applyAlignment="1">
      <alignment horizontal="center"/>
    </xf>
    <xf numFmtId="0" fontId="19" fillId="0" borderId="0" xfId="2" applyFont="1" applyAlignment="1">
      <alignment horizontal="right"/>
    </xf>
    <xf numFmtId="0" fontId="12" fillId="0" borderId="0" xfId="2" applyFont="1" applyBorder="1" applyAlignment="1">
      <alignment horizontal="center" vertical="center" wrapText="1"/>
    </xf>
    <xf numFmtId="166" fontId="19" fillId="0" borderId="22" xfId="2" applyNumberFormat="1" applyFont="1" applyFill="1" applyBorder="1" applyAlignment="1">
      <alignment horizontal="center" vertical="center" wrapText="1"/>
    </xf>
    <xf numFmtId="0" fontId="19" fillId="0" borderId="0" xfId="2" applyFont="1"/>
    <xf numFmtId="0" fontId="12" fillId="0" borderId="0" xfId="2" applyFont="1" applyFill="1" applyBorder="1" applyAlignment="1">
      <alignment horizontal="left" vertical="center"/>
    </xf>
    <xf numFmtId="0" fontId="12" fillId="0" borderId="0" xfId="2" applyFont="1" applyFill="1" applyBorder="1" applyAlignment="1">
      <alignment horizontal="right" vertical="center" wrapText="1"/>
    </xf>
    <xf numFmtId="0" fontId="12" fillId="0" borderId="0" xfId="2" applyFont="1" applyFill="1" applyBorder="1"/>
    <xf numFmtId="0" fontId="12" fillId="0" borderId="0" xfId="2" applyFont="1" applyBorder="1"/>
    <xf numFmtId="0" fontId="19" fillId="0" borderId="0" xfId="2" applyFont="1" applyBorder="1" applyAlignment="1">
      <alignment horizontal="center" vertical="center" wrapText="1"/>
    </xf>
    <xf numFmtId="0" fontId="22" fillId="0" borderId="0" xfId="0" applyFont="1" applyAlignment="1">
      <alignment horizontal="right" vertical="center"/>
    </xf>
    <xf numFmtId="0" fontId="12" fillId="0" borderId="0" xfId="2" applyFont="1" applyFill="1" applyBorder="1" applyAlignment="1">
      <alignment horizontal="left" vertical="top" wrapText="1" indent="4"/>
    </xf>
    <xf numFmtId="0" fontId="12" fillId="0" borderId="0" xfId="2" applyFont="1" applyFill="1" applyBorder="1" applyAlignment="1">
      <alignment horizontal="center" vertical="center" wrapText="1"/>
    </xf>
    <xf numFmtId="2" fontId="12" fillId="0" borderId="0" xfId="2" applyNumberFormat="1" applyFont="1" applyAlignment="1">
      <alignment vertical="top"/>
    </xf>
    <xf numFmtId="49" fontId="12" fillId="0" borderId="0" xfId="2" applyNumberFormat="1" applyFont="1" applyBorder="1" applyAlignment="1">
      <alignment horizontal="left" vertical="top"/>
    </xf>
    <xf numFmtId="2" fontId="12" fillId="0" borderId="0" xfId="2" applyNumberFormat="1" applyFont="1" applyAlignment="1">
      <alignment vertical="top" wrapText="1"/>
    </xf>
    <xf numFmtId="2" fontId="12" fillId="0" borderId="0" xfId="2" applyNumberFormat="1" applyFont="1" applyAlignment="1">
      <alignment horizontal="center" vertical="top" wrapText="1"/>
    </xf>
    <xf numFmtId="2" fontId="12" fillId="0" borderId="0" xfId="2" applyNumberFormat="1" applyFont="1" applyAlignment="1">
      <alignment horizontal="center" vertical="top"/>
    </xf>
    <xf numFmtId="166" fontId="1" fillId="0" borderId="0" xfId="0" applyNumberFormat="1" applyFont="1"/>
    <xf numFmtId="0" fontId="1" fillId="0" borderId="0" xfId="0" applyFont="1" applyBorder="1"/>
    <xf numFmtId="166" fontId="1" fillId="0" borderId="0" xfId="0" applyNumberFormat="1" applyFont="1" applyBorder="1"/>
    <xf numFmtId="166" fontId="20" fillId="0" borderId="0" xfId="0" applyNumberFormat="1" applyFont="1" applyBorder="1"/>
    <xf numFmtId="166" fontId="23" fillId="6" borderId="0" xfId="0" applyNumberFormat="1" applyFont="1" applyFill="1" applyBorder="1" applyAlignment="1">
      <alignment horizontal="center" vertical="center"/>
    </xf>
    <xf numFmtId="166" fontId="24" fillId="6" borderId="0" xfId="0" applyNumberFormat="1" applyFont="1" applyFill="1" applyBorder="1" applyAlignment="1">
      <alignment horizontal="center" vertical="center"/>
    </xf>
    <xf numFmtId="0" fontId="19" fillId="0" borderId="22" xfId="2" applyFont="1" applyFill="1" applyBorder="1" applyAlignment="1">
      <alignment horizontal="left" vertical="center" wrapText="1"/>
    </xf>
    <xf numFmtId="0" fontId="12" fillId="0" borderId="22" xfId="2" applyFont="1" applyFill="1" applyBorder="1" applyAlignment="1">
      <alignment horizontal="left" vertical="center" wrapText="1"/>
    </xf>
    <xf numFmtId="166" fontId="12" fillId="0" borderId="22" xfId="2" applyNumberFormat="1" applyFont="1" applyFill="1" applyBorder="1" applyAlignment="1">
      <alignment horizontal="center"/>
    </xf>
    <xf numFmtId="0" fontId="19" fillId="0" borderId="22" xfId="2" applyFont="1" applyBorder="1" applyAlignment="1">
      <alignment vertical="center" wrapText="1"/>
    </xf>
    <xf numFmtId="0" fontId="19" fillId="0" borderId="22" xfId="2" applyFont="1" applyBorder="1" applyAlignment="1">
      <alignment horizontal="center" vertical="center" wrapText="1"/>
    </xf>
    <xf numFmtId="0" fontId="19" fillId="0" borderId="22" xfId="2" applyFont="1" applyFill="1" applyBorder="1" applyAlignment="1">
      <alignment horizontal="center" vertical="center" wrapText="1"/>
    </xf>
    <xf numFmtId="0" fontId="19" fillId="0" borderId="22" xfId="2" applyFont="1" applyFill="1" applyBorder="1" applyAlignment="1">
      <alignment horizontal="center" vertical="center"/>
    </xf>
    <xf numFmtId="0" fontId="12" fillId="0" borderId="22" xfId="2" applyFont="1" applyFill="1" applyBorder="1" applyAlignment="1">
      <alignment horizontal="center" vertical="center"/>
    </xf>
    <xf numFmtId="0" fontId="12" fillId="0" borderId="22" xfId="2" applyNumberFormat="1" applyFont="1" applyFill="1" applyBorder="1" applyAlignment="1">
      <alignment horizontal="center" vertical="center"/>
    </xf>
    <xf numFmtId="0" fontId="12" fillId="0" borderId="22" xfId="2" applyFont="1" applyFill="1" applyBorder="1" applyAlignment="1">
      <alignment horizontal="center" vertical="center" wrapText="1"/>
    </xf>
    <xf numFmtId="164" fontId="19" fillId="0" borderId="22" xfId="2" applyNumberFormat="1" applyFont="1" applyFill="1" applyBorder="1" applyAlignment="1">
      <alignment horizontal="center" vertical="center" wrapText="1"/>
    </xf>
    <xf numFmtId="164" fontId="12" fillId="0" borderId="22" xfId="2" applyNumberFormat="1" applyFont="1" applyFill="1" applyBorder="1" applyAlignment="1">
      <alignment horizontal="center" vertical="center" wrapText="1"/>
    </xf>
    <xf numFmtId="164" fontId="12" fillId="0" borderId="22" xfId="2" applyNumberFormat="1" applyFont="1" applyFill="1" applyBorder="1" applyAlignment="1">
      <alignment horizontal="center" vertical="center"/>
    </xf>
    <xf numFmtId="164" fontId="12" fillId="0" borderId="22" xfId="2" applyNumberFormat="1" applyFont="1" applyBorder="1" applyAlignment="1">
      <alignment horizontal="center" vertical="center"/>
    </xf>
    <xf numFmtId="164" fontId="19" fillId="0" borderId="22" xfId="2" applyNumberFormat="1" applyFont="1" applyFill="1" applyBorder="1" applyAlignment="1">
      <alignment horizontal="center"/>
    </xf>
    <xf numFmtId="0" fontId="16" fillId="0" borderId="40" xfId="0" applyFont="1" applyFill="1" applyBorder="1" applyAlignment="1">
      <alignment vertical="center" wrapText="1"/>
    </xf>
    <xf numFmtId="0" fontId="16" fillId="0" borderId="42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49" fontId="12" fillId="4" borderId="32" xfId="0" applyNumberFormat="1" applyFont="1" applyFill="1" applyBorder="1" applyAlignment="1">
      <alignment horizontal="center" vertical="center" wrapText="1"/>
    </xf>
    <xf numFmtId="49" fontId="12" fillId="0" borderId="47" xfId="0" applyNumberFormat="1" applyFont="1" applyFill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49" fontId="12" fillId="0" borderId="35" xfId="0" applyNumberFormat="1" applyFont="1" applyFill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 wrapText="1"/>
    </xf>
    <xf numFmtId="0" fontId="19" fillId="0" borderId="0" xfId="2" applyFont="1" applyAlignment="1">
      <alignment horizontal="right"/>
    </xf>
    <xf numFmtId="0" fontId="12" fillId="7" borderId="22" xfId="0" applyFont="1" applyFill="1" applyBorder="1" applyAlignment="1">
      <alignment vertical="center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wrapText="1"/>
    </xf>
    <xf numFmtId="0" fontId="19" fillId="0" borderId="46" xfId="0" applyFont="1" applyBorder="1" applyAlignment="1">
      <alignment vertical="center" wrapText="1"/>
    </xf>
    <xf numFmtId="0" fontId="19" fillId="0" borderId="34" xfId="0" applyFont="1" applyBorder="1" applyAlignment="1">
      <alignment vertical="center" wrapText="1"/>
    </xf>
    <xf numFmtId="168" fontId="12" fillId="4" borderId="22" xfId="0" applyNumberFormat="1" applyFont="1" applyFill="1" applyBorder="1" applyAlignment="1">
      <alignment horizontal="center" vertical="center" wrapText="1"/>
    </xf>
    <xf numFmtId="49" fontId="12" fillId="0" borderId="32" xfId="0" applyNumberFormat="1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vertical="center" wrapText="1"/>
    </xf>
    <xf numFmtId="164" fontId="12" fillId="0" borderId="22" xfId="0" applyNumberFormat="1" applyFont="1" applyFill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12" fillId="0" borderId="47" xfId="0" applyFont="1" applyFill="1" applyBorder="1" applyAlignment="1">
      <alignment horizontal="right" vertical="center" wrapText="1"/>
    </xf>
    <xf numFmtId="0" fontId="12" fillId="0" borderId="22" xfId="0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vertical="center" wrapText="1"/>
    </xf>
    <xf numFmtId="164" fontId="16" fillId="0" borderId="0" xfId="0" applyNumberFormat="1" applyFont="1" applyFill="1" applyBorder="1" applyAlignment="1">
      <alignment vertical="center"/>
    </xf>
    <xf numFmtId="164" fontId="14" fillId="4" borderId="0" xfId="0" applyNumberFormat="1" applyFont="1" applyFill="1" applyBorder="1" applyAlignment="1">
      <alignment vertical="center" wrapText="1"/>
    </xf>
    <xf numFmtId="164" fontId="16" fillId="4" borderId="0" xfId="0" applyNumberFormat="1" applyFont="1" applyFill="1" applyBorder="1" applyAlignment="1">
      <alignment vertical="center" wrapText="1"/>
    </xf>
    <xf numFmtId="164" fontId="16" fillId="4" borderId="0" xfId="0" applyNumberFormat="1" applyFont="1" applyFill="1" applyBorder="1" applyAlignment="1">
      <alignment vertical="center"/>
    </xf>
    <xf numFmtId="0" fontId="12" fillId="0" borderId="47" xfId="0" quotePrefix="1" applyFont="1" applyFill="1" applyBorder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 vertical="center"/>
    </xf>
    <xf numFmtId="0" fontId="12" fillId="0" borderId="22" xfId="0" quotePrefix="1" applyFont="1" applyFill="1" applyBorder="1" applyAlignment="1">
      <alignment horizontal="center" vertical="center"/>
    </xf>
    <xf numFmtId="4" fontId="12" fillId="4" borderId="22" xfId="0" applyNumberFormat="1" applyFont="1" applyFill="1" applyBorder="1" applyAlignment="1">
      <alignment horizontal="center" vertical="center" wrapText="1"/>
    </xf>
    <xf numFmtId="4" fontId="12" fillId="4" borderId="32" xfId="0" applyNumberFormat="1" applyFont="1" applyFill="1" applyBorder="1" applyAlignment="1">
      <alignment horizontal="center" vertical="center" wrapText="1"/>
    </xf>
    <xf numFmtId="0" fontId="14" fillId="0" borderId="0" xfId="2" applyFont="1"/>
    <xf numFmtId="0" fontId="14" fillId="0" borderId="0" xfId="2" applyFont="1" applyAlignment="1">
      <alignment horizontal="right"/>
    </xf>
    <xf numFmtId="0" fontId="12" fillId="0" borderId="22" xfId="0" applyFont="1" applyFill="1" applyBorder="1" applyAlignment="1">
      <alignment vertical="center" wrapText="1"/>
    </xf>
    <xf numFmtId="164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166" fontId="12" fillId="0" borderId="22" xfId="0" applyNumberFormat="1" applyFont="1" applyFill="1" applyBorder="1" applyAlignment="1">
      <alignment horizontal="center" vertical="center"/>
    </xf>
    <xf numFmtId="2" fontId="3" fillId="0" borderId="22" xfId="0" applyNumberFormat="1" applyFont="1" applyFill="1" applyBorder="1" applyAlignment="1">
      <alignment horizontal="center" vertical="center" wrapText="1"/>
    </xf>
    <xf numFmtId="2" fontId="3" fillId="0" borderId="2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wrapText="1"/>
    </xf>
    <xf numFmtId="0" fontId="19" fillId="0" borderId="22" xfId="2" applyFont="1" applyFill="1" applyBorder="1" applyAlignment="1">
      <alignment horizontal="left" vertical="center"/>
    </xf>
    <xf numFmtId="9" fontId="14" fillId="0" borderId="43" xfId="0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2" fillId="0" borderId="22" xfId="0" applyNumberFormat="1" applyFont="1" applyFill="1" applyBorder="1" applyAlignment="1">
      <alignment vertical="top" wrapText="1"/>
    </xf>
    <xf numFmtId="0" fontId="25" fillId="0" borderId="22" xfId="0" applyFont="1" applyFill="1" applyBorder="1" applyAlignment="1">
      <alignment horizontal="center" vertical="center" wrapText="1"/>
    </xf>
    <xf numFmtId="1" fontId="25" fillId="0" borderId="22" xfId="0" applyNumberFormat="1" applyFont="1" applyFill="1" applyBorder="1" applyAlignment="1">
      <alignment horizontal="center" vertical="center" wrapText="1"/>
    </xf>
    <xf numFmtId="164" fontId="25" fillId="0" borderId="22" xfId="0" applyNumberFormat="1" applyFont="1" applyFill="1" applyBorder="1" applyAlignment="1">
      <alignment horizontal="center" vertical="center" wrapText="1"/>
    </xf>
    <xf numFmtId="165" fontId="25" fillId="0" borderId="22" xfId="0" applyNumberFormat="1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 wrapText="1"/>
    </xf>
    <xf numFmtId="0" fontId="26" fillId="0" borderId="0" xfId="0" applyFont="1" applyFill="1"/>
    <xf numFmtId="0" fontId="12" fillId="0" borderId="22" xfId="0" applyFont="1" applyFill="1" applyBorder="1" applyAlignment="1">
      <alignment horizontal="left" vertical="center" wrapText="1"/>
    </xf>
    <xf numFmtId="16" fontId="12" fillId="0" borderId="22" xfId="0" applyNumberFormat="1" applyFont="1" applyFill="1" applyBorder="1" applyAlignment="1">
      <alignment horizontal="center" vertical="center" wrapText="1"/>
    </xf>
    <xf numFmtId="17" fontId="12" fillId="0" borderId="22" xfId="0" applyNumberFormat="1" applyFont="1" applyFill="1" applyBorder="1" applyAlignment="1">
      <alignment horizontal="center" vertical="center" wrapText="1"/>
    </xf>
    <xf numFmtId="169" fontId="12" fillId="0" borderId="22" xfId="2" applyNumberFormat="1" applyFont="1" applyFill="1" applyBorder="1" applyAlignment="1">
      <alignment horizontal="center" vertical="center"/>
    </xf>
    <xf numFmtId="0" fontId="26" fillId="0" borderId="0" xfId="0" applyFont="1"/>
    <xf numFmtId="0" fontId="28" fillId="0" borderId="0" xfId="0" applyFont="1" applyAlignment="1">
      <alignment vertical="center"/>
    </xf>
    <xf numFmtId="0" fontId="29" fillId="0" borderId="0" xfId="0" applyFont="1"/>
    <xf numFmtId="0" fontId="14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indent="15"/>
    </xf>
    <xf numFmtId="164" fontId="26" fillId="0" borderId="0" xfId="0" applyNumberFormat="1" applyFont="1"/>
    <xf numFmtId="0" fontId="18" fillId="0" borderId="0" xfId="0" applyFont="1" applyAlignment="1">
      <alignment horizontal="left" vertical="center" wrapText="1" indent="15"/>
    </xf>
    <xf numFmtId="0" fontId="19" fillId="0" borderId="0" xfId="0" applyFont="1" applyAlignment="1">
      <alignment horizontal="left" vertical="center" indent="15"/>
    </xf>
    <xf numFmtId="0" fontId="31" fillId="0" borderId="0" xfId="0" applyFont="1"/>
    <xf numFmtId="0" fontId="18" fillId="0" borderId="0" xfId="0" applyFont="1" applyAlignment="1">
      <alignment horizontal="left" vertical="center" indent="15"/>
    </xf>
    <xf numFmtId="0" fontId="26" fillId="0" borderId="0" xfId="0" applyFont="1" applyAlignment="1">
      <alignment vertical="center" wrapText="1"/>
    </xf>
    <xf numFmtId="0" fontId="14" fillId="0" borderId="22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164" fontId="32" fillId="0" borderId="0" xfId="0" applyNumberFormat="1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9" fillId="3" borderId="22" xfId="0" applyNumberFormat="1" applyFont="1" applyFill="1" applyBorder="1" applyAlignment="1">
      <alignment horizontal="center" vertical="center" wrapText="1"/>
    </xf>
    <xf numFmtId="164" fontId="25" fillId="2" borderId="22" xfId="0" applyNumberFormat="1" applyFont="1" applyFill="1" applyBorder="1" applyAlignment="1">
      <alignment horizontal="center" vertical="center" wrapText="1"/>
    </xf>
    <xf numFmtId="165" fontId="25" fillId="2" borderId="22" xfId="0" applyNumberFormat="1" applyFont="1" applyFill="1" applyBorder="1" applyAlignment="1">
      <alignment horizontal="center" vertical="center" wrapText="1"/>
    </xf>
    <xf numFmtId="0" fontId="26" fillId="4" borderId="0" xfId="0" applyFont="1" applyFill="1"/>
    <xf numFmtId="0" fontId="12" fillId="7" borderId="41" xfId="0" applyFont="1" applyFill="1" applyBorder="1" applyAlignment="1">
      <alignment horizontal="center" vertical="center" wrapText="1"/>
    </xf>
    <xf numFmtId="0" fontId="32" fillId="7" borderId="42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164" fontId="32" fillId="7" borderId="22" xfId="0" applyNumberFormat="1" applyFont="1" applyFill="1" applyBorder="1" applyAlignment="1">
      <alignment horizontal="center" vertical="center" wrapText="1"/>
    </xf>
    <xf numFmtId="167" fontId="26" fillId="7" borderId="0" xfId="0" applyNumberFormat="1" applyFont="1" applyFill="1"/>
    <xf numFmtId="0" fontId="26" fillId="7" borderId="0" xfId="0" applyFont="1" applyFill="1"/>
    <xf numFmtId="3" fontId="25" fillId="2" borderId="22" xfId="0" applyNumberFormat="1" applyFont="1" applyFill="1" applyBorder="1" applyAlignment="1">
      <alignment horizontal="center" vertical="center" wrapText="1"/>
    </xf>
    <xf numFmtId="3" fontId="32" fillId="0" borderId="22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16" fontId="12" fillId="0" borderId="41" xfId="0" applyNumberFormat="1" applyFont="1" applyFill="1" applyBorder="1" applyAlignment="1">
      <alignment horizontal="center" vertical="center" wrapText="1"/>
    </xf>
    <xf numFmtId="0" fontId="32" fillId="0" borderId="42" xfId="0" applyFont="1" applyFill="1" applyBorder="1" applyAlignment="1">
      <alignment horizontal="center" vertical="center" wrapText="1"/>
    </xf>
    <xf numFmtId="164" fontId="32" fillId="0" borderId="22" xfId="0" applyNumberFormat="1" applyFont="1" applyFill="1" applyBorder="1" applyAlignment="1">
      <alignment horizontal="center" vertical="center" wrapText="1"/>
    </xf>
    <xf numFmtId="164" fontId="34" fillId="0" borderId="0" xfId="0" applyNumberFormat="1" applyFont="1"/>
    <xf numFmtId="1" fontId="25" fillId="2" borderId="22" xfId="0" applyNumberFormat="1" applyFont="1" applyFill="1" applyBorder="1" applyAlignment="1">
      <alignment horizontal="center" vertical="center" wrapText="1"/>
    </xf>
    <xf numFmtId="1" fontId="32" fillId="0" borderId="22" xfId="0" applyNumberFormat="1" applyFont="1" applyFill="1" applyBorder="1" applyAlignment="1">
      <alignment horizontal="center" vertical="center" wrapText="1"/>
    </xf>
    <xf numFmtId="164" fontId="25" fillId="2" borderId="0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/>
    <xf numFmtId="0" fontId="26" fillId="0" borderId="0" xfId="0" applyFont="1" applyFill="1" applyBorder="1"/>
    <xf numFmtId="165" fontId="26" fillId="0" borderId="0" xfId="0" applyNumberFormat="1" applyFont="1" applyFill="1" applyBorder="1"/>
    <xf numFmtId="164" fontId="26" fillId="0" borderId="0" xfId="0" applyNumberFormat="1" applyFont="1" applyFill="1" applyBorder="1"/>
    <xf numFmtId="0" fontId="26" fillId="0" borderId="0" xfId="0" applyFont="1" applyFill="1" applyBorder="1" applyAlignment="1">
      <alignment horizontal="right"/>
    </xf>
    <xf numFmtId="166" fontId="12" fillId="0" borderId="22" xfId="2" applyNumberFormat="1" applyFont="1" applyFill="1" applyBorder="1" applyAlignment="1">
      <alignment horizontal="center" vertical="center"/>
    </xf>
    <xf numFmtId="0" fontId="12" fillId="0" borderId="0" xfId="2" applyFont="1" applyFill="1"/>
    <xf numFmtId="166" fontId="20" fillId="0" borderId="0" xfId="0" applyNumberFormat="1" applyFont="1" applyFill="1" applyBorder="1"/>
    <xf numFmtId="166" fontId="2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27" fillId="0" borderId="0" xfId="0" applyFont="1" applyAlignment="1">
      <alignment wrapText="1"/>
    </xf>
    <xf numFmtId="0" fontId="27" fillId="0" borderId="0" xfId="0" applyFont="1" applyAlignment="1">
      <alignment horizontal="right"/>
    </xf>
    <xf numFmtId="0" fontId="27" fillId="0" borderId="0" xfId="0" applyFont="1"/>
    <xf numFmtId="1" fontId="27" fillId="0" borderId="0" xfId="0" applyNumberFormat="1" applyFont="1" applyAlignment="1">
      <alignment horizontal="right"/>
    </xf>
    <xf numFmtId="0" fontId="27" fillId="0" borderId="0" xfId="0" applyFont="1" applyFill="1" applyBorder="1"/>
    <xf numFmtId="164" fontId="27" fillId="0" borderId="0" xfId="0" applyNumberFormat="1" applyFont="1" applyFill="1" applyBorder="1"/>
    <xf numFmtId="165" fontId="27" fillId="0" borderId="0" xfId="0" applyNumberFormat="1" applyFont="1" applyFill="1" applyBorder="1"/>
    <xf numFmtId="0" fontId="35" fillId="0" borderId="0" xfId="0" applyFont="1" applyBorder="1" applyAlignment="1">
      <alignment vertical="center" wrapText="1"/>
    </xf>
    <xf numFmtId="2" fontId="35" fillId="0" borderId="0" xfId="0" applyNumberFormat="1" applyFont="1" applyFill="1" applyBorder="1" applyAlignment="1">
      <alignment vertical="center"/>
    </xf>
    <xf numFmtId="49" fontId="35" fillId="0" borderId="0" xfId="0" applyNumberFormat="1" applyFont="1" applyFill="1" applyBorder="1" applyAlignment="1">
      <alignment vertical="center"/>
    </xf>
    <xf numFmtId="49" fontId="35" fillId="0" borderId="0" xfId="0" applyNumberFormat="1" applyFont="1" applyFill="1" applyBorder="1" applyAlignment="1">
      <alignment horizontal="right" vertical="center"/>
    </xf>
    <xf numFmtId="168" fontId="27" fillId="0" borderId="0" xfId="0" applyNumberFormat="1" applyFont="1"/>
    <xf numFmtId="4" fontId="35" fillId="0" borderId="0" xfId="0" applyNumberFormat="1" applyFont="1" applyFill="1" applyBorder="1" applyAlignment="1">
      <alignment vertical="center" wrapText="1"/>
    </xf>
    <xf numFmtId="4" fontId="27" fillId="0" borderId="0" xfId="0" applyNumberFormat="1" applyFont="1"/>
    <xf numFmtId="164" fontId="35" fillId="0" borderId="0" xfId="0" applyNumberFormat="1" applyFont="1" applyFill="1" applyBorder="1" applyAlignment="1">
      <alignment vertical="center" wrapText="1"/>
    </xf>
    <xf numFmtId="164" fontId="35" fillId="0" borderId="0" xfId="0" applyNumberFormat="1" applyFont="1" applyFill="1" applyBorder="1" applyAlignment="1">
      <alignment vertical="center"/>
    </xf>
    <xf numFmtId="164" fontId="36" fillId="4" borderId="0" xfId="0" applyNumberFormat="1" applyFont="1" applyFill="1" applyBorder="1" applyAlignment="1">
      <alignment vertical="center" wrapText="1"/>
    </xf>
    <xf numFmtId="164" fontId="35" fillId="4" borderId="0" xfId="0" applyNumberFormat="1" applyFont="1" applyFill="1" applyBorder="1" applyAlignment="1">
      <alignment vertical="center" wrapText="1"/>
    </xf>
    <xf numFmtId="164" fontId="35" fillId="4" borderId="0" xfId="0" applyNumberFormat="1" applyFont="1" applyFill="1" applyBorder="1" applyAlignment="1">
      <alignment vertical="center"/>
    </xf>
    <xf numFmtId="164" fontId="27" fillId="0" borderId="0" xfId="0" applyNumberFormat="1" applyFont="1"/>
    <xf numFmtId="0" fontId="37" fillId="0" borderId="0" xfId="0" applyFont="1"/>
    <xf numFmtId="1" fontId="27" fillId="0" borderId="0" xfId="0" applyNumberFormat="1" applyFont="1"/>
    <xf numFmtId="166" fontId="27" fillId="0" borderId="0" xfId="0" applyNumberFormat="1" applyFont="1"/>
    <xf numFmtId="49" fontId="38" fillId="0" borderId="0" xfId="0" applyNumberFormat="1" applyFont="1" applyFill="1" applyBorder="1" applyAlignment="1">
      <alignment vertical="center" wrapText="1"/>
    </xf>
    <xf numFmtId="0" fontId="21" fillId="0" borderId="22" xfId="0" applyFont="1" applyFill="1" applyBorder="1" applyAlignment="1">
      <alignment horizontal="center" vertical="center" wrapText="1"/>
    </xf>
    <xf numFmtId="3" fontId="25" fillId="0" borderId="22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Fill="1"/>
    <xf numFmtId="0" fontId="26" fillId="7" borderId="0" xfId="0" applyFont="1" applyFill="1" applyAlignment="1">
      <alignment vertical="center" wrapText="1"/>
    </xf>
    <xf numFmtId="0" fontId="32" fillId="2" borderId="22" xfId="0" applyFont="1" applyFill="1" applyBorder="1" applyAlignment="1">
      <alignment horizontal="center" vertical="center" wrapText="1"/>
    </xf>
    <xf numFmtId="0" fontId="26" fillId="2" borderId="0" xfId="0" applyFont="1" applyFill="1" applyAlignment="1">
      <alignment vertical="center" wrapText="1"/>
    </xf>
    <xf numFmtId="0" fontId="26" fillId="2" borderId="0" xfId="0" applyFont="1" applyFill="1"/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0"/>
    </xf>
    <xf numFmtId="0" fontId="2" fillId="0" borderId="3" xfId="0" applyFont="1" applyBorder="1" applyAlignment="1">
      <alignment horizontal="left" vertical="center" wrapText="1" indent="10"/>
    </xf>
    <xf numFmtId="0" fontId="2" fillId="0" borderId="4" xfId="0" applyFont="1" applyBorder="1" applyAlignment="1">
      <alignment horizontal="left" vertical="center" wrapText="1" indent="10"/>
    </xf>
    <xf numFmtId="0" fontId="2" fillId="0" borderId="9" xfId="0" applyFont="1" applyBorder="1" applyAlignment="1">
      <alignment horizontal="left" vertical="center" wrapText="1" indent="10"/>
    </xf>
    <xf numFmtId="0" fontId="2" fillId="0" borderId="10" xfId="0" applyFont="1" applyBorder="1" applyAlignment="1">
      <alignment horizontal="left" vertical="center" wrapText="1" indent="10"/>
    </xf>
    <xf numFmtId="0" fontId="2" fillId="0" borderId="11" xfId="0" applyFont="1" applyBorder="1" applyAlignment="1">
      <alignment horizontal="left" vertical="center" wrapText="1" indent="10"/>
    </xf>
    <xf numFmtId="0" fontId="0" fillId="0" borderId="5" xfId="0" applyBorder="1" applyAlignment="1">
      <alignment vertical="center" wrapText="1"/>
    </xf>
    <xf numFmtId="0" fontId="2" fillId="0" borderId="12" xfId="0" applyFont="1" applyBorder="1" applyAlignment="1">
      <alignment horizontal="left" vertical="center" wrapText="1" indent="3"/>
    </xf>
    <xf numFmtId="0" fontId="2" fillId="0" borderId="13" xfId="0" applyFont="1" applyBorder="1" applyAlignment="1">
      <alignment horizontal="left" vertical="center" wrapText="1" indent="3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left" vertical="top" wrapText="1"/>
    </xf>
    <xf numFmtId="0" fontId="12" fillId="0" borderId="31" xfId="0" applyFont="1" applyBorder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right" wrapText="1"/>
    </xf>
    <xf numFmtId="0" fontId="12" fillId="0" borderId="2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3" fillId="0" borderId="41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42" xfId="0" applyFont="1" applyBorder="1" applyAlignment="1">
      <alignment horizontal="center" vertical="center" wrapText="1"/>
    </xf>
    <xf numFmtId="0" fontId="32" fillId="0" borderId="22" xfId="0" applyFont="1" applyBorder="1" applyAlignment="1">
      <alignment vertical="center" textRotation="90" wrapText="1"/>
    </xf>
    <xf numFmtId="0" fontId="32" fillId="0" borderId="22" xfId="0" applyFont="1" applyBorder="1" applyAlignment="1">
      <alignment horizontal="center" vertical="center" wrapText="1"/>
    </xf>
    <xf numFmtId="0" fontId="32" fillId="0" borderId="22" xfId="0" applyFont="1" applyBorder="1" applyAlignment="1">
      <alignment horizontal="left" vertical="center" wrapText="1" indent="1"/>
    </xf>
    <xf numFmtId="0" fontId="32" fillId="0" borderId="18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 indent="13"/>
    </xf>
    <xf numFmtId="0" fontId="14" fillId="4" borderId="19" xfId="0" applyFont="1" applyFill="1" applyBorder="1" applyAlignment="1">
      <alignment horizontal="center" vertical="center" wrapText="1"/>
    </xf>
    <xf numFmtId="0" fontId="14" fillId="4" borderId="20" xfId="0" applyFont="1" applyFill="1" applyBorder="1" applyAlignment="1">
      <alignment horizontal="center" vertical="center" wrapText="1"/>
    </xf>
    <xf numFmtId="0" fontId="14" fillId="4" borderId="21" xfId="0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>
      <alignment horizontal="center" vertical="center" wrapText="1"/>
    </xf>
    <xf numFmtId="0" fontId="14" fillId="4" borderId="25" xfId="0" applyFont="1" applyFill="1" applyBorder="1" applyAlignment="1">
      <alignment horizontal="center" vertical="center" wrapText="1"/>
    </xf>
    <xf numFmtId="0" fontId="14" fillId="4" borderId="26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7" xfId="0" applyFont="1" applyFill="1" applyBorder="1" applyAlignment="1">
      <alignment horizontal="center" vertical="center" wrapText="1"/>
    </xf>
    <xf numFmtId="0" fontId="26" fillId="0" borderId="24" xfId="0" applyFont="1" applyBorder="1" applyAlignment="1">
      <alignment vertical="center" wrapText="1"/>
    </xf>
    <xf numFmtId="0" fontId="33" fillId="0" borderId="22" xfId="0" applyFont="1" applyBorder="1" applyAlignment="1">
      <alignment horizontal="center" vertical="center" wrapText="1"/>
    </xf>
    <xf numFmtId="0" fontId="26" fillId="7" borderId="24" xfId="0" applyFont="1" applyFill="1" applyBorder="1" applyAlignment="1">
      <alignment vertical="center" wrapText="1"/>
    </xf>
    <xf numFmtId="0" fontId="14" fillId="4" borderId="22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textRotation="90" wrapText="1"/>
    </xf>
    <xf numFmtId="0" fontId="14" fillId="4" borderId="23" xfId="0" applyFont="1" applyFill="1" applyBorder="1" applyAlignment="1">
      <alignment horizontal="center" vertical="center" textRotation="90" wrapText="1"/>
    </xf>
    <xf numFmtId="0" fontId="14" fillId="4" borderId="28" xfId="0" applyFont="1" applyFill="1" applyBorder="1" applyAlignment="1">
      <alignment horizontal="center" vertical="center" textRotation="90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23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21" fillId="0" borderId="0" xfId="2" applyFont="1" applyAlignment="1">
      <alignment horizontal="center" vertical="center" wrapText="1"/>
    </xf>
    <xf numFmtId="0" fontId="21" fillId="0" borderId="0" xfId="2" applyFont="1" applyAlignment="1">
      <alignment horizontal="center" vertical="center"/>
    </xf>
    <xf numFmtId="0" fontId="19" fillId="0" borderId="0" xfId="2" applyFont="1" applyAlignment="1">
      <alignment horizontal="right"/>
    </xf>
    <xf numFmtId="0" fontId="12" fillId="0" borderId="0" xfId="2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-engineer\Documents\&#1055;&#1088;&#1086;&#1075;&#1088;&#1072;&#1084;&#1084;&#1072;%20&#1101;&#1085;&#1077;&#1088;&#1075;&#1086;&#1089;&#1073;&#1077;&#1088;&#1077;&#1078;&#1077;&#1085;&#1080;&#1103;\&#1056;&#1072;&#1089;&#1095;&#1077;&#1090;%20&#1089;&#1085;&#1080;&#1078;&#1077;&#1085;&#1080;&#1103;%20&#1087;&#1086;&#1090;&#1077;&#1088;&#1100;%20&#1090;&#1077;&#1093;.&#1084;&#1077;&#1088;&#1086;&#1087;&#1088;&#1080;&#1103;&#1090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рпосад"/>
      <sheetName val="ЦРЭС "/>
      <sheetName val="Расчет 2024"/>
      <sheetName val="2025"/>
      <sheetName val="2026"/>
      <sheetName val="2027"/>
      <sheetName val="2028"/>
      <sheetName val="ВЛ-0,4"/>
      <sheetName val="Сопротивления и ток"/>
      <sheetName val="Перечень ВЛ"/>
      <sheetName val="Свод по ВЛ"/>
      <sheetName val="Отключение ТР"/>
      <sheetName val="АСКУЭ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G7">
            <v>1.19</v>
          </cell>
        </row>
        <row r="13">
          <cell r="K13">
            <v>157340.85721662577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topLeftCell="A16" zoomScaleNormal="100" zoomScaleSheetLayoutView="120" workbookViewId="0">
      <selection activeCell="D34" sqref="D34"/>
    </sheetView>
  </sheetViews>
  <sheetFormatPr defaultRowHeight="15" x14ac:dyDescent="0.25"/>
  <cols>
    <col min="1" max="1" width="13.85546875" style="1" customWidth="1"/>
    <col min="2" max="3" width="12.5703125" style="1" customWidth="1"/>
    <col min="4" max="4" width="13.5703125" style="1" customWidth="1"/>
    <col min="5" max="5" width="12.140625" style="1" customWidth="1"/>
    <col min="6" max="6" width="14" style="1" customWidth="1"/>
    <col min="7" max="7" width="12.140625" style="1" customWidth="1"/>
    <col min="8" max="8" width="12.85546875" style="1" customWidth="1"/>
    <col min="9" max="9" width="15.42578125" style="1" customWidth="1"/>
    <col min="10" max="10" width="16" style="1" customWidth="1"/>
    <col min="11" max="11" width="12.5703125" style="1" customWidth="1"/>
    <col min="12" max="12" width="14.5703125" style="1" customWidth="1"/>
    <col min="13" max="13" width="3.85546875" customWidth="1"/>
  </cols>
  <sheetData>
    <row r="1" spans="1:12" x14ac:dyDescent="0.25">
      <c r="L1" s="2" t="s">
        <v>0</v>
      </c>
    </row>
    <row r="2" spans="1:12" ht="66" customHeight="1" x14ac:dyDescent="0.25">
      <c r="J2" s="233" t="s">
        <v>1</v>
      </c>
      <c r="K2" s="233"/>
      <c r="L2" s="233"/>
    </row>
    <row r="3" spans="1:12" ht="15.75" x14ac:dyDescent="0.25">
      <c r="L3" s="3"/>
    </row>
    <row r="4" spans="1:12" ht="15.75" x14ac:dyDescent="0.25">
      <c r="J4" s="234" t="s">
        <v>2</v>
      </c>
      <c r="K4" s="234"/>
      <c r="L4" s="234"/>
    </row>
    <row r="5" spans="1:12" ht="36.75" customHeight="1" x14ac:dyDescent="0.25">
      <c r="J5" s="235" t="s">
        <v>150</v>
      </c>
      <c r="K5" s="235"/>
      <c r="L5" s="235"/>
    </row>
    <row r="6" spans="1:12" x14ac:dyDescent="0.25">
      <c r="J6" s="236" t="s">
        <v>3</v>
      </c>
      <c r="K6" s="236"/>
      <c r="L6" s="236"/>
    </row>
    <row r="7" spans="1:12" ht="26.25" customHeight="1" x14ac:dyDescent="0.25">
      <c r="J7" s="237" t="s">
        <v>151</v>
      </c>
      <c r="K7" s="237"/>
      <c r="L7" s="237"/>
    </row>
    <row r="8" spans="1:12" x14ac:dyDescent="0.25">
      <c r="J8" s="236" t="s">
        <v>4</v>
      </c>
      <c r="K8" s="236"/>
      <c r="L8" s="236"/>
    </row>
    <row r="9" spans="1:12" ht="15.75" x14ac:dyDescent="0.25">
      <c r="J9" s="234" t="s">
        <v>190</v>
      </c>
      <c r="K9" s="234"/>
      <c r="L9" s="234"/>
    </row>
    <row r="11" spans="1:12" ht="37.5" customHeight="1" x14ac:dyDescent="0.25">
      <c r="A11" s="238" t="s">
        <v>5</v>
      </c>
      <c r="B11" s="238"/>
      <c r="C11" s="238"/>
      <c r="D11" s="238"/>
      <c r="E11" s="238"/>
      <c r="F11" s="238"/>
      <c r="G11" s="238"/>
      <c r="H11" s="238"/>
      <c r="I11" s="238"/>
      <c r="J11" s="238"/>
      <c r="K11" s="238"/>
      <c r="L11" s="238"/>
    </row>
    <row r="12" spans="1:12" ht="15.75" x14ac:dyDescent="0.25">
      <c r="A12" s="239" t="s">
        <v>6</v>
      </c>
      <c r="B12" s="239"/>
      <c r="C12" s="239"/>
      <c r="D12" s="239"/>
      <c r="E12" s="239"/>
      <c r="F12" s="239"/>
      <c r="G12" s="239"/>
      <c r="H12" s="239"/>
      <c r="I12" s="239"/>
      <c r="J12" s="239"/>
      <c r="K12" s="239"/>
      <c r="L12" s="239"/>
    </row>
    <row r="13" spans="1:12" ht="15.75" customHeight="1" x14ac:dyDescent="0.25">
      <c r="A13" s="240" t="s">
        <v>153</v>
      </c>
      <c r="B13" s="240"/>
      <c r="C13" s="240"/>
      <c r="D13" s="240"/>
      <c r="E13" s="240"/>
      <c r="F13" s="240"/>
      <c r="G13" s="240"/>
      <c r="H13" s="240"/>
      <c r="I13" s="240"/>
      <c r="J13" s="240"/>
      <c r="K13" s="240"/>
      <c r="L13" s="240"/>
    </row>
    <row r="14" spans="1:12" ht="7.5" customHeight="1" x14ac:dyDescent="0.25"/>
    <row r="15" spans="1:12" ht="18.75" x14ac:dyDescent="0.3">
      <c r="A15" s="241" t="s">
        <v>152</v>
      </c>
      <c r="B15" s="241"/>
      <c r="C15" s="241"/>
      <c r="D15" s="241"/>
      <c r="E15" s="241"/>
      <c r="F15" s="241"/>
      <c r="G15" s="241"/>
      <c r="H15" s="241"/>
      <c r="I15" s="241"/>
      <c r="J15" s="241"/>
      <c r="K15" s="241"/>
      <c r="L15" s="241"/>
    </row>
    <row r="16" spans="1:12" ht="11.25" customHeight="1" thickBot="1" x14ac:dyDescent="0.3"/>
    <row r="17" spans="1:13" ht="27.75" customHeight="1" thickBot="1" x14ac:dyDescent="0.3">
      <c r="A17" s="230" t="s">
        <v>7</v>
      </c>
      <c r="B17" s="231"/>
      <c r="C17" s="231"/>
      <c r="D17" s="232"/>
      <c r="E17" s="242" t="s">
        <v>8</v>
      </c>
      <c r="F17" s="243"/>
      <c r="G17" s="243"/>
      <c r="H17" s="243"/>
      <c r="I17" s="243"/>
      <c r="J17" s="243"/>
      <c r="K17" s="243"/>
      <c r="L17" s="244"/>
      <c r="M17" s="4"/>
    </row>
    <row r="18" spans="1:13" ht="25.5" customHeight="1" thickBot="1" x14ac:dyDescent="0.3">
      <c r="A18" s="230" t="s">
        <v>9</v>
      </c>
      <c r="B18" s="231"/>
      <c r="C18" s="231"/>
      <c r="D18" s="232"/>
      <c r="E18" s="242" t="s">
        <v>331</v>
      </c>
      <c r="F18" s="243"/>
      <c r="G18" s="243"/>
      <c r="H18" s="243"/>
      <c r="I18" s="243"/>
      <c r="J18" s="243"/>
      <c r="K18" s="243"/>
      <c r="L18" s="244"/>
      <c r="M18" s="4"/>
    </row>
    <row r="19" spans="1:13" ht="30" customHeight="1" thickBot="1" x14ac:dyDescent="0.3">
      <c r="A19" s="230" t="s">
        <v>10</v>
      </c>
      <c r="B19" s="231"/>
      <c r="C19" s="231"/>
      <c r="D19" s="232"/>
      <c r="E19" s="242" t="s">
        <v>154</v>
      </c>
      <c r="F19" s="243"/>
      <c r="G19" s="243"/>
      <c r="H19" s="243"/>
      <c r="I19" s="243"/>
      <c r="J19" s="243"/>
      <c r="K19" s="243"/>
      <c r="L19" s="244"/>
      <c r="M19" s="4"/>
    </row>
    <row r="20" spans="1:13" ht="26.25" customHeight="1" thickBot="1" x14ac:dyDescent="0.3">
      <c r="A20" s="230" t="s">
        <v>11</v>
      </c>
      <c r="B20" s="231"/>
      <c r="C20" s="231"/>
      <c r="D20" s="232"/>
      <c r="E20" s="242" t="s">
        <v>155</v>
      </c>
      <c r="F20" s="243"/>
      <c r="G20" s="243"/>
      <c r="H20" s="243"/>
      <c r="I20" s="243"/>
      <c r="J20" s="243"/>
      <c r="K20" s="243"/>
      <c r="L20" s="244"/>
      <c r="M20" s="4"/>
    </row>
    <row r="21" spans="1:13" ht="9" customHeight="1" x14ac:dyDescent="0.25">
      <c r="A21" s="245" t="s">
        <v>12</v>
      </c>
      <c r="B21" s="248" t="s">
        <v>13</v>
      </c>
      <c r="C21" s="249"/>
      <c r="D21" s="250"/>
      <c r="E21" s="255" t="s">
        <v>14</v>
      </c>
      <c r="F21" s="256"/>
      <c r="G21" s="256"/>
      <c r="H21" s="256"/>
      <c r="I21" s="256"/>
      <c r="J21" s="256"/>
      <c r="K21" s="256"/>
      <c r="L21" s="257"/>
      <c r="M21" s="261"/>
    </row>
    <row r="22" spans="1:13" ht="15.75" thickBot="1" x14ac:dyDescent="0.3">
      <c r="A22" s="246"/>
      <c r="B22" s="251"/>
      <c r="C22" s="252"/>
      <c r="D22" s="253"/>
      <c r="E22" s="258"/>
      <c r="F22" s="259"/>
      <c r="G22" s="259"/>
      <c r="H22" s="259"/>
      <c r="I22" s="259"/>
      <c r="J22" s="259"/>
      <c r="K22" s="259"/>
      <c r="L22" s="260"/>
      <c r="M22" s="261"/>
    </row>
    <row r="23" spans="1:13" ht="21.75" customHeight="1" thickBot="1" x14ac:dyDescent="0.3">
      <c r="A23" s="246"/>
      <c r="B23" s="254"/>
      <c r="C23" s="252"/>
      <c r="D23" s="253"/>
      <c r="E23" s="248" t="s">
        <v>15</v>
      </c>
      <c r="F23" s="249"/>
      <c r="G23" s="249"/>
      <c r="H23" s="250"/>
      <c r="I23" s="248" t="s">
        <v>16</v>
      </c>
      <c r="J23" s="249"/>
      <c r="K23" s="249"/>
      <c r="L23" s="250"/>
      <c r="M23" s="5"/>
    </row>
    <row r="24" spans="1:13" ht="26.25" customHeight="1" thickBot="1" x14ac:dyDescent="0.3">
      <c r="A24" s="246"/>
      <c r="B24" s="251" t="s">
        <v>17</v>
      </c>
      <c r="C24" s="264" t="s">
        <v>18</v>
      </c>
      <c r="D24" s="265"/>
      <c r="E24" s="262" t="s">
        <v>19</v>
      </c>
      <c r="F24" s="263"/>
      <c r="G24" s="242" t="s">
        <v>20</v>
      </c>
      <c r="H24" s="244"/>
      <c r="I24" s="262" t="s">
        <v>21</v>
      </c>
      <c r="J24" s="263"/>
      <c r="K24" s="242" t="s">
        <v>20</v>
      </c>
      <c r="L24" s="244"/>
      <c r="M24" s="5"/>
    </row>
    <row r="25" spans="1:13" ht="47.25" customHeight="1" thickBot="1" x14ac:dyDescent="0.3">
      <c r="A25" s="247"/>
      <c r="B25" s="247"/>
      <c r="C25" s="229" t="s">
        <v>332</v>
      </c>
      <c r="D25" s="229" t="s">
        <v>79</v>
      </c>
      <c r="E25" s="6" t="s">
        <v>22</v>
      </c>
      <c r="F25" s="7" t="s">
        <v>23</v>
      </c>
      <c r="G25" s="6" t="s">
        <v>22</v>
      </c>
      <c r="H25" s="7" t="s">
        <v>23</v>
      </c>
      <c r="I25" s="6" t="s">
        <v>22</v>
      </c>
      <c r="J25" s="7" t="s">
        <v>23</v>
      </c>
      <c r="K25" s="6" t="s">
        <v>22</v>
      </c>
      <c r="L25" s="7" t="s">
        <v>23</v>
      </c>
      <c r="M25" s="4"/>
    </row>
    <row r="26" spans="1:13" ht="15.75" thickBot="1" x14ac:dyDescent="0.3">
      <c r="A26" s="8" t="s">
        <v>156</v>
      </c>
      <c r="B26" s="125">
        <f>Прил.3!AI19</f>
        <v>0</v>
      </c>
      <c r="C26" s="125">
        <v>0</v>
      </c>
      <c r="D26" s="133">
        <v>0</v>
      </c>
      <c r="E26" s="125">
        <f>Прил.2!D14*0.123</f>
        <v>3956.8607999999999</v>
      </c>
      <c r="F26" s="125">
        <f>Прил.2!D14*4/1000</f>
        <v>128.67839999999998</v>
      </c>
      <c r="G26" s="125"/>
      <c r="H26" s="125"/>
      <c r="I26" s="125">
        <v>2.5367064899999998</v>
      </c>
      <c r="J26" s="125">
        <v>0.21807597165000001</v>
      </c>
      <c r="K26" s="126"/>
      <c r="L26" s="127"/>
      <c r="M26" s="5"/>
    </row>
    <row r="27" spans="1:13" ht="15.75" thickBot="1" x14ac:dyDescent="0.3">
      <c r="A27" s="8">
        <v>2024</v>
      </c>
      <c r="B27" s="125">
        <f>Прил.3!AJ15</f>
        <v>1.6528848719999998</v>
      </c>
      <c r="C27" s="125">
        <v>0</v>
      </c>
      <c r="D27" s="133">
        <f>Прил.3!AJ80</f>
        <v>0</v>
      </c>
      <c r="E27" s="125">
        <f t="shared" ref="E27:F31" si="0">E26-G27</f>
        <v>3884.7550154596602</v>
      </c>
      <c r="F27" s="125">
        <f t="shared" si="0"/>
        <v>126.33239999999998</v>
      </c>
      <c r="G27" s="125">
        <f>(Прил.3!P33+Прил.3!P43+Прил.3!P80)*0.000123</f>
        <v>72.105784540339982</v>
      </c>
      <c r="H27" s="125">
        <f>Прил.3!R33+Прил.3!R43+Прил.3!R80</f>
        <v>2.3460000000000001</v>
      </c>
      <c r="I27" s="125">
        <f>I26-K27</f>
        <v>1.98984849</v>
      </c>
      <c r="J27" s="125">
        <f>J26-L27</f>
        <v>0.20007597165000002</v>
      </c>
      <c r="K27" s="126">
        <f>Прил.3!Q148</f>
        <v>0.54685799999999996</v>
      </c>
      <c r="L27" s="126">
        <f>Прил.3!R148</f>
        <v>1.7999999999999999E-2</v>
      </c>
      <c r="M27" s="5"/>
    </row>
    <row r="28" spans="1:13" ht="15.75" thickBot="1" x14ac:dyDescent="0.3">
      <c r="A28" s="8">
        <v>2025</v>
      </c>
      <c r="B28" s="125">
        <f>Прил.4!F33</f>
        <v>17.47054851152544</v>
      </c>
      <c r="C28" s="125">
        <v>12.430762671350003</v>
      </c>
      <c r="D28" s="133">
        <f>C28/B28</f>
        <v>0.71152675390525622</v>
      </c>
      <c r="E28" s="125">
        <f t="shared" si="0"/>
        <v>3789.8491631744782</v>
      </c>
      <c r="F28" s="125">
        <f t="shared" si="0"/>
        <v>123.24439999999998</v>
      </c>
      <c r="G28" s="125">
        <f>Прил.3!T147</f>
        <v>94.905852285181894</v>
      </c>
      <c r="H28" s="125">
        <f>Прил.3!U147</f>
        <v>3.0880000000000001</v>
      </c>
      <c r="I28" s="125">
        <f t="shared" ref="I28:J31" si="1">I27</f>
        <v>1.98984849</v>
      </c>
      <c r="J28" s="125">
        <f t="shared" si="1"/>
        <v>0.20007597165000002</v>
      </c>
      <c r="K28" s="126" t="s">
        <v>25</v>
      </c>
      <c r="L28" s="126" t="s">
        <v>25</v>
      </c>
      <c r="M28" s="5"/>
    </row>
    <row r="29" spans="1:13" ht="15.75" thickBot="1" x14ac:dyDescent="0.3">
      <c r="A29" s="8">
        <v>2026</v>
      </c>
      <c r="B29" s="125">
        <f>Прил.4!H33</f>
        <v>16.24755952710381</v>
      </c>
      <c r="C29" s="125">
        <v>12.424612407542407</v>
      </c>
      <c r="D29" s="133">
        <f t="shared" ref="D29:D32" si="2">C29/B29</f>
        <v>0.76470637862972279</v>
      </c>
      <c r="E29" s="125">
        <f t="shared" si="0"/>
        <v>3706.1195364552032</v>
      </c>
      <c r="F29" s="125">
        <f t="shared" si="0"/>
        <v>120.52039999999998</v>
      </c>
      <c r="G29" s="125">
        <f>Прил.3!W147</f>
        <v>83.729626719274975</v>
      </c>
      <c r="H29" s="125">
        <f>Прил.3!X147</f>
        <v>2.7240000000000002</v>
      </c>
      <c r="I29" s="125">
        <f t="shared" si="1"/>
        <v>1.98984849</v>
      </c>
      <c r="J29" s="125">
        <f t="shared" si="1"/>
        <v>0.20007597165000002</v>
      </c>
      <c r="K29" s="126" t="s">
        <v>25</v>
      </c>
      <c r="L29" s="126" t="s">
        <v>25</v>
      </c>
      <c r="M29" s="5"/>
    </row>
    <row r="30" spans="1:13" ht="15.75" thickBot="1" x14ac:dyDescent="0.3">
      <c r="A30" s="8">
        <v>2027</v>
      </c>
      <c r="B30" s="125">
        <f>Прил.4!J33</f>
        <v>14.272778415989643</v>
      </c>
      <c r="C30" s="125">
        <v>12.435668925551047</v>
      </c>
      <c r="D30" s="133">
        <f t="shared" si="2"/>
        <v>0.871285783545795</v>
      </c>
      <c r="E30" s="125">
        <f t="shared" si="0"/>
        <v>3644.0946408755485</v>
      </c>
      <c r="F30" s="125">
        <f t="shared" si="0"/>
        <v>118.50139999999998</v>
      </c>
      <c r="G30" s="125">
        <f>Прил.3!Z147</f>
        <v>62.024895579654732</v>
      </c>
      <c r="H30" s="125">
        <f>Прил.3!AA147</f>
        <v>2.0190000000000001</v>
      </c>
      <c r="I30" s="125">
        <f t="shared" si="1"/>
        <v>1.98984849</v>
      </c>
      <c r="J30" s="125">
        <f t="shared" si="1"/>
        <v>0.20007597165000002</v>
      </c>
      <c r="K30" s="126" t="s">
        <v>25</v>
      </c>
      <c r="L30" s="126" t="s">
        <v>25</v>
      </c>
      <c r="M30" s="5"/>
    </row>
    <row r="31" spans="1:13" ht="15.75" thickBot="1" x14ac:dyDescent="0.3">
      <c r="A31" s="8">
        <v>2028</v>
      </c>
      <c r="B31" s="125">
        <f>Прил.4!K33</f>
        <v>14.570916853953435</v>
      </c>
      <c r="C31" s="125">
        <v>12.433910909742908</v>
      </c>
      <c r="D31" s="133">
        <f t="shared" si="2"/>
        <v>0.85333757884764083</v>
      </c>
      <c r="E31" s="125">
        <f t="shared" si="0"/>
        <v>3579.7101255073835</v>
      </c>
      <c r="F31" s="125">
        <f t="shared" si="0"/>
        <v>116.40739999999998</v>
      </c>
      <c r="G31" s="125">
        <f>Прил.3!AC147</f>
        <v>64.384515368164969</v>
      </c>
      <c r="H31" s="125">
        <f>Прил.3!AD147</f>
        <v>2.0939999999999999</v>
      </c>
      <c r="I31" s="125">
        <f t="shared" si="1"/>
        <v>1.98984849</v>
      </c>
      <c r="J31" s="125">
        <f t="shared" si="1"/>
        <v>0.20007597165000002</v>
      </c>
      <c r="K31" s="126" t="s">
        <v>25</v>
      </c>
      <c r="L31" s="126" t="s">
        <v>25</v>
      </c>
      <c r="M31" s="5"/>
    </row>
    <row r="32" spans="1:13" ht="15.75" thickBot="1" x14ac:dyDescent="0.3">
      <c r="A32" s="8" t="s">
        <v>26</v>
      </c>
      <c r="B32" s="125">
        <f>SUM(B26:B31)</f>
        <v>64.214688180572324</v>
      </c>
      <c r="C32" s="125">
        <v>49.724954914186362</v>
      </c>
      <c r="D32" s="133">
        <f t="shared" si="2"/>
        <v>0.77435484502173879</v>
      </c>
      <c r="E32" s="125">
        <f>E26+E27+E28+E31+E29+E30</f>
        <v>22561.389281472271</v>
      </c>
      <c r="F32" s="125">
        <f>F26+F27+F28+F31+F29+F30</f>
        <v>733.68439999999987</v>
      </c>
      <c r="G32" s="125">
        <f>G26+G27+G28+G31+G29+G30</f>
        <v>377.15067449261653</v>
      </c>
      <c r="H32" s="125">
        <f>H26+H27+H28+H31+H29+H30</f>
        <v>12.271000000000001</v>
      </c>
      <c r="I32" s="125">
        <f>SUM(I27:I31)</f>
        <v>9.9492424499999998</v>
      </c>
      <c r="J32" s="125">
        <f>SUM(J27:J31)</f>
        <v>1.0003798582500001</v>
      </c>
      <c r="K32" s="125">
        <f>SUM(K27:K31)</f>
        <v>0.54685799999999996</v>
      </c>
      <c r="L32" s="125">
        <f>SUM(L27:L31)</f>
        <v>1.7999999999999999E-2</v>
      </c>
      <c r="M32" s="5"/>
    </row>
    <row r="33" spans="1:6" ht="6.75" customHeight="1" x14ac:dyDescent="0.25"/>
    <row r="34" spans="1:6" x14ac:dyDescent="0.25">
      <c r="A34" s="9" t="s">
        <v>27</v>
      </c>
    </row>
    <row r="35" spans="1:6" ht="4.5" customHeight="1" x14ac:dyDescent="0.25">
      <c r="A35" s="10"/>
    </row>
    <row r="39" spans="1:6" x14ac:dyDescent="0.25">
      <c r="B39" s="65"/>
      <c r="C39" s="65"/>
      <c r="F39" s="65"/>
    </row>
    <row r="40" spans="1:6" x14ac:dyDescent="0.25">
      <c r="A40"/>
      <c r="B40"/>
      <c r="C40"/>
      <c r="D40"/>
    </row>
  </sheetData>
  <mergeCells count="31">
    <mergeCell ref="A21:A25"/>
    <mergeCell ref="B21:D23"/>
    <mergeCell ref="E21:L22"/>
    <mergeCell ref="M21:M22"/>
    <mergeCell ref="E23:H23"/>
    <mergeCell ref="I23:L23"/>
    <mergeCell ref="B24:B25"/>
    <mergeCell ref="E24:F24"/>
    <mergeCell ref="G24:H24"/>
    <mergeCell ref="I24:J24"/>
    <mergeCell ref="K24:L24"/>
    <mergeCell ref="C24:D24"/>
    <mergeCell ref="A18:D18"/>
    <mergeCell ref="A19:D19"/>
    <mergeCell ref="A20:D20"/>
    <mergeCell ref="E18:L18"/>
    <mergeCell ref="E19:L19"/>
    <mergeCell ref="E20:L20"/>
    <mergeCell ref="A17:D17"/>
    <mergeCell ref="J2:L2"/>
    <mergeCell ref="J4:L4"/>
    <mergeCell ref="J5:L5"/>
    <mergeCell ref="J6:L6"/>
    <mergeCell ref="J7:L7"/>
    <mergeCell ref="J8:L8"/>
    <mergeCell ref="J9:L9"/>
    <mergeCell ref="A11:L11"/>
    <mergeCell ref="A12:L12"/>
    <mergeCell ref="A13:L13"/>
    <mergeCell ref="A15:L15"/>
    <mergeCell ref="E17:L17"/>
  </mergeCells>
  <pageMargins left="0.70866141732283472" right="0.31496062992125984" top="0.74803149606299213" bottom="0.35433070866141736" header="0" footer="0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29"/>
  <sheetViews>
    <sheetView topLeftCell="A7" zoomScale="70" zoomScaleNormal="70" zoomScaleSheetLayoutView="70" workbookViewId="0">
      <selection activeCell="C36" sqref="C36"/>
    </sheetView>
  </sheetViews>
  <sheetFormatPr defaultRowHeight="15" x14ac:dyDescent="0.25"/>
  <cols>
    <col min="1" max="1" width="2.140625" customWidth="1"/>
    <col min="2" max="2" width="88.7109375" style="98" customWidth="1"/>
    <col min="3" max="9" width="15.7109375" style="108" customWidth="1"/>
    <col min="10" max="10" width="2.5703125" customWidth="1"/>
    <col min="11" max="11" width="9.85546875" style="200" bestFit="1" customWidth="1"/>
    <col min="12" max="12" width="12.140625" style="200" bestFit="1" customWidth="1"/>
    <col min="13" max="13" width="10.5703125" style="200" bestFit="1" customWidth="1"/>
    <col min="14" max="14" width="13.28515625" style="200" customWidth="1"/>
    <col min="15" max="15" width="14.7109375" style="200" bestFit="1" customWidth="1"/>
    <col min="16" max="16" width="13.85546875" style="200" customWidth="1"/>
    <col min="17" max="17" width="9.5703125" style="200" bestFit="1" customWidth="1"/>
    <col min="18" max="23" width="9.5703125" customWidth="1"/>
    <col min="24" max="25" width="10" bestFit="1" customWidth="1"/>
    <col min="26" max="26" width="8.85546875" customWidth="1"/>
    <col min="27" max="27" width="15" customWidth="1"/>
    <col min="28" max="28" width="10" bestFit="1" customWidth="1"/>
    <col min="29" max="29" width="10.85546875" bestFit="1" customWidth="1"/>
    <col min="31" max="32" width="10.140625" bestFit="1" customWidth="1"/>
    <col min="33" max="33" width="11.28515625" bestFit="1" customWidth="1"/>
    <col min="34" max="34" width="10.140625" bestFit="1" customWidth="1"/>
    <col min="35" max="35" width="9.85546875" bestFit="1" customWidth="1"/>
    <col min="36" max="36" width="13.140625" customWidth="1"/>
    <col min="37" max="37" width="10.42578125" customWidth="1"/>
    <col min="40" max="40" width="10" bestFit="1" customWidth="1"/>
  </cols>
  <sheetData>
    <row r="1" spans="1:89" x14ac:dyDescent="0.25">
      <c r="A1" s="13"/>
      <c r="B1" s="14"/>
      <c r="C1" s="17"/>
      <c r="D1" s="107"/>
      <c r="E1" s="17"/>
      <c r="F1" s="17"/>
      <c r="H1" s="17"/>
      <c r="I1" s="17"/>
      <c r="J1" s="13"/>
      <c r="K1" s="202"/>
      <c r="L1" s="202"/>
      <c r="M1" s="203"/>
      <c r="N1" s="203"/>
      <c r="O1" s="203"/>
      <c r="P1" s="203"/>
      <c r="Q1" s="203"/>
      <c r="R1" s="16"/>
      <c r="S1" s="16"/>
      <c r="T1" s="16"/>
      <c r="U1" s="16"/>
      <c r="V1" s="16"/>
      <c r="W1" s="16"/>
      <c r="X1" s="16"/>
      <c r="Y1" s="12"/>
      <c r="Z1" s="12"/>
      <c r="AA1" s="12"/>
      <c r="AC1" s="12"/>
    </row>
    <row r="2" spans="1:89" x14ac:dyDescent="0.25">
      <c r="A2" s="13"/>
      <c r="B2" s="14"/>
      <c r="C2" s="17"/>
      <c r="D2" s="107"/>
      <c r="E2" s="17"/>
      <c r="F2" s="39"/>
      <c r="G2" s="109"/>
      <c r="H2" s="39"/>
      <c r="I2" s="39" t="s">
        <v>71</v>
      </c>
      <c r="J2" s="13"/>
      <c r="K2" s="203"/>
      <c r="L2" s="203"/>
      <c r="M2" s="203"/>
      <c r="N2" s="203"/>
      <c r="O2" s="203"/>
      <c r="P2" s="203"/>
      <c r="Q2" s="203"/>
      <c r="R2" s="16"/>
      <c r="S2" s="16"/>
      <c r="T2" s="16"/>
      <c r="U2" s="16"/>
      <c r="V2" s="16"/>
      <c r="W2" s="16"/>
      <c r="X2" s="16"/>
      <c r="Y2" s="12"/>
      <c r="Z2" s="12"/>
      <c r="AA2" s="12"/>
      <c r="AC2" s="12"/>
    </row>
    <row r="3" spans="1:89" ht="63.75" customHeight="1" x14ac:dyDescent="0.25">
      <c r="A3" s="13"/>
      <c r="B3" s="14"/>
      <c r="C3" s="17"/>
      <c r="D3" s="17"/>
      <c r="E3" s="17"/>
      <c r="F3" s="269" t="s">
        <v>29</v>
      </c>
      <c r="G3" s="269"/>
      <c r="H3" s="269"/>
      <c r="I3" s="269"/>
      <c r="J3" s="15"/>
      <c r="K3" s="204"/>
      <c r="L3" s="204"/>
      <c r="M3" s="203"/>
      <c r="N3" s="203"/>
      <c r="O3" s="203"/>
      <c r="P3" s="203"/>
      <c r="Q3" s="203"/>
      <c r="R3" s="16"/>
      <c r="S3" s="16"/>
      <c r="T3" s="16"/>
      <c r="U3" s="16"/>
      <c r="V3" s="16"/>
      <c r="W3" s="16"/>
      <c r="X3" s="16"/>
      <c r="Y3" s="12"/>
      <c r="Z3" s="12"/>
      <c r="AA3" s="12"/>
      <c r="AC3" s="12"/>
    </row>
    <row r="4" spans="1:89" x14ac:dyDescent="0.25">
      <c r="A4" s="13"/>
      <c r="B4" s="97"/>
      <c r="C4" s="17"/>
      <c r="D4" s="17"/>
      <c r="E4" s="17"/>
      <c r="F4" s="17"/>
      <c r="H4" s="17"/>
      <c r="I4" s="17"/>
      <c r="J4" s="13"/>
      <c r="K4" s="203"/>
      <c r="L4" s="203"/>
      <c r="M4" s="203"/>
      <c r="N4" s="203"/>
      <c r="O4" s="203"/>
      <c r="P4" s="203"/>
      <c r="Q4" s="203"/>
      <c r="R4" s="16"/>
      <c r="S4" s="16"/>
      <c r="T4" s="16"/>
      <c r="U4" s="16"/>
      <c r="V4" s="16"/>
      <c r="W4" s="16"/>
      <c r="X4" s="16"/>
      <c r="Y4" s="12"/>
      <c r="Z4" s="12"/>
      <c r="AA4" s="12"/>
      <c r="AC4" s="12"/>
    </row>
    <row r="5" spans="1:89" x14ac:dyDescent="0.25">
      <c r="A5" s="13"/>
      <c r="B5" s="97"/>
      <c r="C5" s="17"/>
      <c r="D5" s="17"/>
      <c r="E5" s="17"/>
      <c r="F5" s="17"/>
      <c r="G5" s="17"/>
      <c r="H5" s="17"/>
      <c r="I5" s="17"/>
      <c r="J5" s="13"/>
      <c r="K5" s="202"/>
      <c r="L5" s="202"/>
      <c r="M5" s="202"/>
      <c r="N5" s="202"/>
      <c r="O5" s="202"/>
      <c r="P5" s="202"/>
      <c r="Q5" s="202"/>
      <c r="R5" s="13"/>
      <c r="S5" s="13"/>
      <c r="T5" s="13"/>
      <c r="U5" s="13"/>
      <c r="V5" s="13"/>
      <c r="W5" s="13"/>
      <c r="X5" s="13"/>
    </row>
    <row r="7" spans="1:89" ht="33.75" customHeight="1" x14ac:dyDescent="0.25">
      <c r="B7" s="268" t="s">
        <v>72</v>
      </c>
      <c r="C7" s="268"/>
      <c r="D7" s="268"/>
      <c r="E7" s="268"/>
      <c r="F7" s="268"/>
      <c r="G7" s="268"/>
      <c r="H7" s="268"/>
      <c r="I7" s="268"/>
    </row>
    <row r="8" spans="1:89" hidden="1" x14ac:dyDescent="0.25"/>
    <row r="9" spans="1:89" ht="15.75" thickBot="1" x14ac:dyDescent="0.3"/>
    <row r="10" spans="1:89" ht="35.1" customHeight="1" x14ac:dyDescent="0.25">
      <c r="B10" s="270" t="s">
        <v>73</v>
      </c>
      <c r="C10" s="272" t="s">
        <v>74</v>
      </c>
      <c r="D10" s="274" t="s">
        <v>165</v>
      </c>
      <c r="E10" s="276" t="s">
        <v>147</v>
      </c>
      <c r="F10" s="276"/>
      <c r="G10" s="276"/>
      <c r="H10" s="276"/>
      <c r="I10" s="277"/>
      <c r="J10" s="18"/>
      <c r="K10" s="205"/>
      <c r="L10" s="205"/>
      <c r="M10" s="205"/>
      <c r="N10" s="205"/>
      <c r="O10" s="205"/>
      <c r="P10" s="205"/>
      <c r="Q10" s="205"/>
      <c r="R10" s="18"/>
      <c r="S10" s="18"/>
      <c r="T10" s="18"/>
      <c r="U10" s="18"/>
      <c r="V10" s="18"/>
      <c r="W10" s="18"/>
      <c r="X10" s="11"/>
      <c r="Y10" s="11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1"/>
      <c r="CJ10" s="11"/>
      <c r="CK10" s="11"/>
    </row>
    <row r="11" spans="1:89" ht="35.1" customHeight="1" thickBot="1" x14ac:dyDescent="0.3">
      <c r="B11" s="271"/>
      <c r="C11" s="273"/>
      <c r="D11" s="275"/>
      <c r="E11" s="91">
        <v>2024</v>
      </c>
      <c r="F11" s="92" t="s">
        <v>166</v>
      </c>
      <c r="G11" s="93">
        <v>2026</v>
      </c>
      <c r="H11" s="93">
        <v>2027</v>
      </c>
      <c r="I11" s="94">
        <v>2028</v>
      </c>
      <c r="L11" s="205"/>
      <c r="M11" s="205"/>
      <c r="N11" s="205"/>
      <c r="O11" s="205"/>
      <c r="P11" s="205"/>
      <c r="Q11" s="205"/>
      <c r="R11" s="18"/>
      <c r="S11" s="18"/>
      <c r="T11" s="18"/>
      <c r="U11" s="18"/>
      <c r="V11" s="18"/>
      <c r="W11" s="18"/>
      <c r="X11" s="11"/>
      <c r="Y11" s="11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1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11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1"/>
      <c r="BL11" s="21"/>
      <c r="BM11" s="22"/>
      <c r="BN11" s="22"/>
      <c r="BO11" s="22"/>
      <c r="BP11" s="22"/>
      <c r="BQ11" s="22"/>
      <c r="BR11" s="22"/>
      <c r="BS11" s="23"/>
      <c r="BT11" s="23"/>
      <c r="BU11" s="23"/>
      <c r="BV11" s="21"/>
      <c r="BW11" s="21"/>
      <c r="BX11" s="21"/>
      <c r="BY11" s="22"/>
      <c r="BZ11" s="22"/>
      <c r="CA11" s="22"/>
      <c r="CB11" s="22"/>
      <c r="CC11" s="22"/>
      <c r="CD11" s="22"/>
      <c r="CE11" s="23"/>
      <c r="CF11" s="23"/>
      <c r="CG11" s="23"/>
      <c r="CH11" s="21"/>
      <c r="CI11" s="11"/>
      <c r="CJ11" s="11"/>
      <c r="CK11" s="11"/>
    </row>
    <row r="12" spans="1:89" ht="31.5" x14ac:dyDescent="0.25">
      <c r="B12" s="99" t="s">
        <v>75</v>
      </c>
      <c r="C12" s="110"/>
      <c r="D12" s="90"/>
      <c r="E12" s="90"/>
      <c r="F12" s="117"/>
      <c r="G12" s="117"/>
      <c r="H12" s="117"/>
      <c r="I12" s="118"/>
      <c r="L12" s="206">
        <v>263038.09999999998</v>
      </c>
      <c r="M12" s="207" t="s">
        <v>186</v>
      </c>
      <c r="N12" s="207"/>
      <c r="O12" s="207"/>
      <c r="P12" s="207"/>
      <c r="Q12" s="207"/>
      <c r="R12" s="24"/>
      <c r="S12" s="24"/>
      <c r="T12" s="24"/>
      <c r="U12" s="24"/>
      <c r="V12" s="24"/>
      <c r="W12" s="24"/>
      <c r="X12" s="11"/>
      <c r="Y12" s="11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11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11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11"/>
      <c r="CJ12" s="11"/>
      <c r="CK12" s="11"/>
    </row>
    <row r="13" spans="1:89" ht="15.75" x14ac:dyDescent="0.25">
      <c r="B13" s="100" t="s">
        <v>76</v>
      </c>
      <c r="C13" s="111"/>
      <c r="D13" s="35"/>
      <c r="E13" s="35"/>
      <c r="F13" s="119"/>
      <c r="G13" s="119"/>
      <c r="H13" s="119"/>
      <c r="I13" s="102"/>
      <c r="L13" s="208"/>
      <c r="M13" s="208"/>
      <c r="N13" s="208"/>
      <c r="O13" s="208"/>
      <c r="P13" s="208"/>
      <c r="Q13" s="208"/>
      <c r="R13" s="24"/>
      <c r="S13" s="24"/>
      <c r="T13" s="24"/>
      <c r="U13" s="24"/>
      <c r="V13" s="24"/>
      <c r="W13" s="24"/>
      <c r="X13" s="11"/>
      <c r="Y13" s="11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11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11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11"/>
      <c r="CJ13" s="11"/>
      <c r="CK13" s="11"/>
    </row>
    <row r="14" spans="1:89" ht="15.75" x14ac:dyDescent="0.25">
      <c r="B14" s="266" t="s">
        <v>77</v>
      </c>
      <c r="C14" s="42" t="s">
        <v>78</v>
      </c>
      <c r="D14" s="128">
        <v>32169.599999999999</v>
      </c>
      <c r="E14" s="128">
        <f>D14-E26</f>
        <v>31583.374109428129</v>
      </c>
      <c r="F14" s="128">
        <f>E14-F26</f>
        <v>30811.781814426649</v>
      </c>
      <c r="G14" s="128">
        <f>F14-G26</f>
        <v>30131.05314191222</v>
      </c>
      <c r="H14" s="128">
        <f>G14-H26</f>
        <v>29626.78569817519</v>
      </c>
      <c r="I14" s="128">
        <f>H14-I26</f>
        <v>29103.334353718565</v>
      </c>
      <c r="K14" s="209">
        <f>D14</f>
        <v>32169.599999999999</v>
      </c>
      <c r="L14" s="209">
        <f t="shared" ref="L14:O14" si="0">E14</f>
        <v>31583.374109428129</v>
      </c>
      <c r="M14" s="209">
        <f t="shared" si="0"/>
        <v>30811.781814426649</v>
      </c>
      <c r="N14" s="209">
        <f t="shared" si="0"/>
        <v>30131.05314191222</v>
      </c>
      <c r="O14" s="209">
        <f t="shared" si="0"/>
        <v>29626.78569817519</v>
      </c>
      <c r="P14" s="209">
        <f>I14</f>
        <v>29103.334353718565</v>
      </c>
      <c r="Q14" s="210"/>
      <c r="R14" s="103"/>
      <c r="S14" s="88"/>
      <c r="T14" s="88"/>
      <c r="U14" s="88"/>
      <c r="V14" s="88"/>
      <c r="W14" s="88"/>
      <c r="X14" s="88"/>
      <c r="Y14" s="88"/>
      <c r="Z14" s="88"/>
      <c r="AA14" s="88"/>
      <c r="AB14" s="86"/>
      <c r="AC14" s="86"/>
      <c r="AD14" s="86"/>
      <c r="AE14" s="86"/>
      <c r="AF14" s="86"/>
      <c r="AG14" s="86"/>
      <c r="AH14" s="86"/>
      <c r="AI14" s="87"/>
      <c r="AJ14" s="27"/>
      <c r="AK14" s="27"/>
      <c r="AL14" s="27"/>
      <c r="AM14" s="11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11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11"/>
      <c r="CJ14" s="11"/>
      <c r="CK14" s="11"/>
    </row>
    <row r="15" spans="1:89" ht="15.75" x14ac:dyDescent="0.25">
      <c r="B15" s="267"/>
      <c r="C15" s="42" t="s">
        <v>79</v>
      </c>
      <c r="D15" s="129">
        <f>D14/L12*100</f>
        <v>12.230015347586528</v>
      </c>
      <c r="E15" s="130">
        <f>E14/$L$12*100</f>
        <v>12.007148055520524</v>
      </c>
      <c r="F15" s="130">
        <f>F14/$L$12*100</f>
        <v>11.713809449819875</v>
      </c>
      <c r="G15" s="130">
        <f>G14/$L$12*100</f>
        <v>11.4550147457392</v>
      </c>
      <c r="H15" s="130">
        <f>H14/$L$12*100</f>
        <v>11.263305847394424</v>
      </c>
      <c r="I15" s="130">
        <f>I14/$L$12*100</f>
        <v>11.064303746764658</v>
      </c>
      <c r="K15" s="211">
        <f>D15</f>
        <v>12.230015347586528</v>
      </c>
      <c r="L15" s="211">
        <f>E15</f>
        <v>12.007148055520524</v>
      </c>
      <c r="M15" s="211">
        <f>F15</f>
        <v>11.713809449819875</v>
      </c>
      <c r="N15" s="211">
        <f>G15</f>
        <v>11.4550147457392</v>
      </c>
      <c r="O15" s="211">
        <f>H15</f>
        <v>11.263305847394424</v>
      </c>
      <c r="P15" s="211">
        <f>I15</f>
        <v>11.064303746764658</v>
      </c>
      <c r="Q15" s="210"/>
      <c r="R15" s="26"/>
      <c r="S15" s="26"/>
      <c r="T15" s="26"/>
      <c r="U15" s="26"/>
      <c r="V15" s="26"/>
      <c r="W15" s="26"/>
      <c r="X15" s="11"/>
      <c r="Y15" s="11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11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11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11"/>
      <c r="CJ15" s="11"/>
      <c r="CK15" s="11"/>
    </row>
    <row r="16" spans="1:89" ht="15.75" x14ac:dyDescent="0.25">
      <c r="B16" s="40" t="s">
        <v>148</v>
      </c>
      <c r="C16" s="42" t="s">
        <v>149</v>
      </c>
      <c r="D16" s="104">
        <v>20.579000000000001</v>
      </c>
      <c r="E16" s="105">
        <f>ROUND(D16*E20/D20,3)</f>
        <v>20.466000000000001</v>
      </c>
      <c r="F16" s="105">
        <f>ROUND(E16*F20/E20,3)</f>
        <v>20.353000000000002</v>
      </c>
      <c r="G16" s="105">
        <f>ROUND(F16*G20/F20,3)</f>
        <v>20.241</v>
      </c>
      <c r="H16" s="105">
        <f>ROUND(G16*H20/G20,3)</f>
        <v>20.13</v>
      </c>
      <c r="I16" s="106">
        <f>ROUND(H16*I20/H20,3)</f>
        <v>20.018999999999998</v>
      </c>
      <c r="L16" s="212"/>
      <c r="M16" s="212"/>
      <c r="N16" s="212"/>
      <c r="O16" s="212"/>
      <c r="P16" s="212"/>
      <c r="Q16" s="212"/>
      <c r="R16" s="112"/>
      <c r="S16" s="26"/>
      <c r="T16" s="26"/>
      <c r="U16" s="26"/>
      <c r="V16" s="26"/>
      <c r="W16" s="26"/>
      <c r="X16" s="11"/>
      <c r="Y16" s="11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11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11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11"/>
      <c r="CJ16" s="11"/>
      <c r="CK16" s="11"/>
    </row>
    <row r="17" spans="2:89" ht="31.5" x14ac:dyDescent="0.25">
      <c r="B17" s="40" t="s">
        <v>167</v>
      </c>
      <c r="C17" s="42" t="s">
        <v>79</v>
      </c>
      <c r="D17" s="35" t="s">
        <v>80</v>
      </c>
      <c r="E17" s="35" t="s">
        <v>80</v>
      </c>
      <c r="F17" s="36">
        <v>100</v>
      </c>
      <c r="G17" s="36">
        <v>100</v>
      </c>
      <c r="H17" s="36">
        <v>100</v>
      </c>
      <c r="I17" s="41">
        <v>100</v>
      </c>
      <c r="L17" s="213"/>
      <c r="M17" s="213"/>
      <c r="N17" s="213"/>
      <c r="O17" s="213"/>
      <c r="P17" s="213"/>
      <c r="Q17" s="213"/>
      <c r="R17" s="113"/>
      <c r="S17" s="24"/>
      <c r="T17" s="24"/>
      <c r="U17" s="24"/>
      <c r="V17" s="24"/>
      <c r="W17" s="24"/>
      <c r="X17" s="11"/>
      <c r="Y17" s="11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11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11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11"/>
      <c r="CJ17" s="11"/>
      <c r="CK17" s="11"/>
    </row>
    <row r="18" spans="2:89" ht="47.25" x14ac:dyDescent="0.25">
      <c r="B18" s="40" t="s">
        <v>81</v>
      </c>
      <c r="C18" s="42" t="s">
        <v>79</v>
      </c>
      <c r="D18" s="35" t="s">
        <v>80</v>
      </c>
      <c r="E18" s="35" t="s">
        <v>80</v>
      </c>
      <c r="F18" s="36">
        <v>100</v>
      </c>
      <c r="G18" s="36">
        <v>100</v>
      </c>
      <c r="H18" s="36">
        <v>100</v>
      </c>
      <c r="I18" s="41">
        <v>100</v>
      </c>
      <c r="L18" s="213"/>
      <c r="M18" s="213"/>
      <c r="N18" s="213"/>
      <c r="O18" s="213"/>
      <c r="P18" s="213"/>
      <c r="Q18" s="213"/>
      <c r="R18" s="113"/>
      <c r="S18" s="24"/>
      <c r="T18" s="24"/>
      <c r="U18" s="24"/>
      <c r="V18" s="24"/>
      <c r="W18" s="24"/>
      <c r="X18" s="11"/>
      <c r="Y18" s="11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11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11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11"/>
      <c r="CJ18" s="11"/>
      <c r="CK18" s="11"/>
    </row>
    <row r="19" spans="2:89" ht="47.25" x14ac:dyDescent="0.25">
      <c r="B19" s="40" t="s">
        <v>82</v>
      </c>
      <c r="C19" s="42" t="s">
        <v>83</v>
      </c>
      <c r="D19" s="101" t="str">
        <f t="shared" ref="D19:I19" si="1">D20</f>
        <v>100</v>
      </c>
      <c r="E19" s="120">
        <f t="shared" si="1"/>
        <v>99.45</v>
      </c>
      <c r="F19" s="120">
        <f t="shared" si="1"/>
        <v>98.903000000000006</v>
      </c>
      <c r="G19" s="120">
        <f t="shared" si="1"/>
        <v>98.359000000000009</v>
      </c>
      <c r="H19" s="120">
        <f t="shared" si="1"/>
        <v>97.818000000000012</v>
      </c>
      <c r="I19" s="121">
        <f t="shared" si="1"/>
        <v>97.280000000000015</v>
      </c>
      <c r="L19" s="214"/>
      <c r="M19" s="214"/>
      <c r="N19" s="214"/>
      <c r="O19" s="214"/>
      <c r="P19" s="214"/>
      <c r="Q19" s="214"/>
      <c r="R19" s="114"/>
      <c r="S19" s="29"/>
      <c r="T19" s="29"/>
      <c r="U19" s="29"/>
      <c r="V19" s="29"/>
      <c r="W19" s="29"/>
      <c r="X19" s="11"/>
      <c r="Y19" s="11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11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11"/>
      <c r="AZ19" s="31"/>
      <c r="BA19" s="31"/>
      <c r="BB19" s="31"/>
      <c r="BC19" s="31"/>
      <c r="BD19" s="31"/>
      <c r="BE19" s="31"/>
      <c r="BF19" s="31"/>
      <c r="BG19" s="31"/>
      <c r="BH19" s="31"/>
      <c r="BI19" s="31"/>
      <c r="BJ19" s="31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11"/>
      <c r="CJ19" s="11"/>
      <c r="CK19" s="11"/>
    </row>
    <row r="20" spans="2:89" ht="31.5" x14ac:dyDescent="0.25">
      <c r="B20" s="40" t="s">
        <v>84</v>
      </c>
      <c r="C20" s="42" t="s">
        <v>85</v>
      </c>
      <c r="D20" s="101" t="s">
        <v>80</v>
      </c>
      <c r="E20" s="120">
        <f>D20-L20</f>
        <v>99.45</v>
      </c>
      <c r="F20" s="120">
        <f>E20-M20</f>
        <v>98.903000000000006</v>
      </c>
      <c r="G20" s="120">
        <f>F20-N20</f>
        <v>98.359000000000009</v>
      </c>
      <c r="H20" s="120">
        <f>G20-O20</f>
        <v>97.818000000000012</v>
      </c>
      <c r="I20" s="121">
        <f>H20-P20</f>
        <v>97.280000000000015</v>
      </c>
      <c r="L20" s="215">
        <v>0.55000000000000004</v>
      </c>
      <c r="M20" s="215">
        <v>0.54700000000000004</v>
      </c>
      <c r="N20" s="215">
        <v>0.54400000000000004</v>
      </c>
      <c r="O20" s="215">
        <v>0.54100000000000004</v>
      </c>
      <c r="P20" s="215">
        <v>0.53800000000000003</v>
      </c>
      <c r="Q20" s="215"/>
      <c r="R20" s="115"/>
      <c r="S20" s="32"/>
      <c r="T20" s="32"/>
      <c r="U20" s="32"/>
      <c r="V20" s="32"/>
      <c r="W20" s="32"/>
      <c r="X20" s="11"/>
      <c r="Y20" s="11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11"/>
      <c r="AN20" s="30"/>
      <c r="AO20" s="30"/>
      <c r="AP20" s="30"/>
      <c r="AQ20" s="30"/>
      <c r="AR20" s="30"/>
      <c r="AS20" s="30"/>
      <c r="AT20" s="30"/>
      <c r="AU20" s="30"/>
      <c r="AV20" s="30"/>
      <c r="AW20" s="30"/>
      <c r="AX20" s="30"/>
      <c r="AY20" s="1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11"/>
      <c r="CJ20" s="11"/>
      <c r="CK20" s="11"/>
    </row>
    <row r="21" spans="2:89" ht="31.5" x14ac:dyDescent="0.25">
      <c r="B21" s="40" t="s">
        <v>86</v>
      </c>
      <c r="C21" s="42" t="s">
        <v>87</v>
      </c>
      <c r="D21" s="37" t="s">
        <v>168</v>
      </c>
      <c r="E21" s="37" t="s">
        <v>168</v>
      </c>
      <c r="F21" s="37" t="s">
        <v>168</v>
      </c>
      <c r="G21" s="37" t="s">
        <v>168</v>
      </c>
      <c r="H21" s="37" t="s">
        <v>168</v>
      </c>
      <c r="I21" s="89" t="s">
        <v>168</v>
      </c>
      <c r="L21" s="214"/>
      <c r="M21" s="214"/>
      <c r="N21" s="214"/>
      <c r="O21" s="214"/>
      <c r="P21" s="214"/>
      <c r="Q21" s="214"/>
      <c r="R21" s="114"/>
      <c r="S21" s="29"/>
      <c r="T21" s="29"/>
      <c r="U21" s="29"/>
      <c r="V21" s="29"/>
      <c r="W21" s="29"/>
      <c r="X21" s="11"/>
      <c r="Y21" s="11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11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1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11"/>
      <c r="CJ21" s="11"/>
      <c r="CK21" s="11"/>
    </row>
    <row r="22" spans="2:89" ht="31.5" x14ac:dyDescent="0.25">
      <c r="B22" s="40" t="s">
        <v>88</v>
      </c>
      <c r="C22" s="42" t="s">
        <v>79</v>
      </c>
      <c r="D22" s="38" t="s">
        <v>169</v>
      </c>
      <c r="E22" s="37" t="s">
        <v>80</v>
      </c>
      <c r="F22" s="37" t="s">
        <v>80</v>
      </c>
      <c r="G22" s="37" t="s">
        <v>80</v>
      </c>
      <c r="H22" s="37" t="s">
        <v>80</v>
      </c>
      <c r="I22" s="89" t="s">
        <v>80</v>
      </c>
      <c r="L22" s="216"/>
      <c r="M22" s="216"/>
      <c r="N22" s="216"/>
      <c r="O22" s="216"/>
      <c r="P22" s="216"/>
      <c r="Q22" s="216"/>
      <c r="R22" s="116"/>
      <c r="S22" s="33"/>
      <c r="T22" s="33"/>
      <c r="U22" s="33"/>
      <c r="V22" s="33"/>
      <c r="W22" s="33"/>
      <c r="X22" s="11"/>
      <c r="Y22" s="11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11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4"/>
      <c r="AY22" s="11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11"/>
      <c r="CJ22" s="11"/>
      <c r="CK22" s="11"/>
    </row>
    <row r="23" spans="2:89" x14ac:dyDescent="0.25">
      <c r="L23" s="217"/>
      <c r="M23" s="217"/>
      <c r="N23" s="217"/>
      <c r="O23" s="217"/>
      <c r="P23" s="217"/>
      <c r="Q23" s="217"/>
      <c r="R23" s="12"/>
    </row>
    <row r="24" spans="2:89" ht="51.75" x14ac:dyDescent="0.25">
      <c r="B24" s="131" t="s">
        <v>185</v>
      </c>
    </row>
    <row r="25" spans="2:89" x14ac:dyDescent="0.25">
      <c r="B25" s="198"/>
      <c r="C25" s="199"/>
      <c r="D25" s="199"/>
      <c r="E25" s="199"/>
      <c r="F25" s="199"/>
      <c r="G25" s="199"/>
      <c r="H25" s="199"/>
      <c r="I25" s="199"/>
      <c r="J25" s="200"/>
    </row>
    <row r="26" spans="2:89" x14ac:dyDescent="0.25">
      <c r="B26" s="198"/>
      <c r="C26" s="199" t="s">
        <v>184</v>
      </c>
      <c r="D26" s="199"/>
      <c r="E26" s="201">
        <f>Прил.3!P147</f>
        <v>586.22589057186974</v>
      </c>
      <c r="F26" s="199">
        <f>Прил.3!S149*1000</f>
        <v>771.59229500147887</v>
      </c>
      <c r="G26" s="199">
        <f>Прил.3!V149*1000</f>
        <v>680.72867251443051</v>
      </c>
      <c r="H26" s="199">
        <f>Прил.3!Y149*1000</f>
        <v>504.26744373703036</v>
      </c>
      <c r="I26" s="199">
        <f>Прил.3!AB149*1000</f>
        <v>523.45134445662575</v>
      </c>
      <c r="J26" s="200"/>
    </row>
    <row r="27" spans="2:89" x14ac:dyDescent="0.25">
      <c r="B27" s="198"/>
      <c r="C27" s="199"/>
      <c r="D27" s="199"/>
      <c r="E27" s="199"/>
      <c r="F27" s="199"/>
      <c r="G27" s="199"/>
      <c r="H27" s="199"/>
      <c r="I27" s="199"/>
      <c r="J27" s="200"/>
    </row>
    <row r="28" spans="2:89" x14ac:dyDescent="0.25">
      <c r="B28" s="198"/>
      <c r="C28" s="199"/>
      <c r="D28" s="199"/>
      <c r="E28" s="199"/>
      <c r="F28" s="199"/>
      <c r="G28" s="199"/>
      <c r="H28" s="199"/>
      <c r="I28" s="199"/>
      <c r="J28" s="200"/>
    </row>
    <row r="29" spans="2:89" x14ac:dyDescent="0.25">
      <c r="B29" s="198"/>
      <c r="C29" s="199"/>
      <c r="D29" s="199"/>
      <c r="E29" s="199"/>
      <c r="F29" s="199"/>
      <c r="G29" s="199"/>
      <c r="H29" s="199"/>
      <c r="I29" s="199"/>
      <c r="J29" s="200"/>
    </row>
  </sheetData>
  <mergeCells count="7">
    <mergeCell ref="B14:B15"/>
    <mergeCell ref="B7:I7"/>
    <mergeCell ref="F3:I3"/>
    <mergeCell ref="B10:B11"/>
    <mergeCell ref="C10:C11"/>
    <mergeCell ref="D10:D11"/>
    <mergeCell ref="E10:I10"/>
  </mergeCells>
  <pageMargins left="0.70866141732283472" right="0.31496062992125984" top="0.74803149606299213" bottom="0.55118110236220474" header="0.11811023622047245" footer="0.11811023622047245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56"/>
  <sheetViews>
    <sheetView topLeftCell="K1" zoomScale="85" zoomScaleNormal="85" zoomScaleSheetLayoutView="100" workbookViewId="0">
      <pane ySplit="15" topLeftCell="A77" activePane="bottomLeft" state="frozen"/>
      <selection pane="bottomLeft" activeCell="AJ80" sqref="AJ80:AN80"/>
    </sheetView>
  </sheetViews>
  <sheetFormatPr defaultRowHeight="15" x14ac:dyDescent="0.25"/>
  <cols>
    <col min="1" max="1" width="7.7109375" style="146" customWidth="1"/>
    <col min="2" max="2" width="65" style="146" customWidth="1"/>
    <col min="3" max="4" width="6.28515625" style="146" customWidth="1"/>
    <col min="5" max="5" width="9.42578125" style="146" customWidth="1"/>
    <col min="6" max="11" width="6.28515625" style="146" customWidth="1"/>
    <col min="12" max="12" width="11.140625" style="146" customWidth="1"/>
    <col min="13" max="13" width="9.28515625" style="146" customWidth="1"/>
    <col min="14" max="14" width="8" style="146" customWidth="1"/>
    <col min="15" max="15" width="7.42578125" style="146" customWidth="1"/>
    <col min="16" max="16" width="9.42578125" style="146" customWidth="1"/>
    <col min="17" max="17" width="10.28515625" style="146" customWidth="1"/>
    <col min="18" max="18" width="7.140625" style="146" customWidth="1"/>
    <col min="19" max="19" width="10.7109375" style="146" customWidth="1"/>
    <col min="20" max="20" width="8.5703125" style="146" bestFit="1" customWidth="1"/>
    <col min="21" max="21" width="7.42578125" style="146" customWidth="1"/>
    <col min="22" max="22" width="8.7109375" style="146" customWidth="1"/>
    <col min="23" max="24" width="6.28515625" style="146" customWidth="1"/>
    <col min="25" max="25" width="10.140625" style="146" customWidth="1"/>
    <col min="26" max="27" width="6.28515625" style="146" customWidth="1"/>
    <col min="28" max="28" width="10" style="146" customWidth="1"/>
    <col min="29" max="30" width="6.28515625" style="146" customWidth="1"/>
    <col min="31" max="31" width="8.85546875" style="146" customWidth="1"/>
    <col min="32" max="32" width="8.7109375" style="146" customWidth="1"/>
    <col min="33" max="33" width="8.85546875" style="146" customWidth="1"/>
    <col min="34" max="35" width="9.140625" style="146"/>
    <col min="36" max="37" width="10.140625" style="146" bestFit="1" customWidth="1"/>
    <col min="38" max="38" width="11.28515625" style="146" bestFit="1" customWidth="1"/>
    <col min="39" max="39" width="10.140625" style="146" bestFit="1" customWidth="1"/>
    <col min="40" max="40" width="9.85546875" style="146" bestFit="1" customWidth="1"/>
    <col min="41" max="41" width="13.140625" style="146" customWidth="1"/>
    <col min="42" max="42" width="17.85546875" style="146" customWidth="1"/>
    <col min="43" max="43" width="2.5703125" style="146" customWidth="1"/>
    <col min="44" max="44" width="9.140625" style="146"/>
    <col min="45" max="45" width="10" style="146" bestFit="1" customWidth="1"/>
    <col min="46" max="16384" width="9.140625" style="146"/>
  </cols>
  <sheetData>
    <row r="1" spans="1:45" x14ac:dyDescent="0.25">
      <c r="B1" s="147"/>
      <c r="AM1" s="148"/>
      <c r="AN1" s="148"/>
      <c r="AO1" s="148"/>
      <c r="AP1" s="149" t="s">
        <v>28</v>
      </c>
    </row>
    <row r="2" spans="1:45" ht="54.75" customHeight="1" x14ac:dyDescent="0.25">
      <c r="AM2" s="288" t="s">
        <v>29</v>
      </c>
      <c r="AN2" s="288"/>
      <c r="AO2" s="288"/>
      <c r="AP2" s="288"/>
    </row>
    <row r="3" spans="1:45" ht="5.25" customHeight="1" x14ac:dyDescent="0.25"/>
    <row r="4" spans="1:45" ht="14.25" customHeight="1" x14ac:dyDescent="0.25">
      <c r="B4" s="150"/>
      <c r="Q4" s="151"/>
      <c r="S4" s="151"/>
    </row>
    <row r="5" spans="1:45" x14ac:dyDescent="0.25">
      <c r="B5" s="152"/>
    </row>
    <row r="6" spans="1:45" ht="20.25" x14ac:dyDescent="0.3">
      <c r="A6" s="153" t="s">
        <v>30</v>
      </c>
      <c r="B6" s="154"/>
    </row>
    <row r="7" spans="1:45" x14ac:dyDescent="0.25">
      <c r="B7" s="155"/>
    </row>
    <row r="8" spans="1:45" ht="15" customHeight="1" x14ac:dyDescent="0.25">
      <c r="A8" s="289" t="s">
        <v>31</v>
      </c>
      <c r="B8" s="289" t="s">
        <v>32</v>
      </c>
      <c r="C8" s="292" t="s">
        <v>33</v>
      </c>
      <c r="D8" s="293"/>
      <c r="E8" s="293"/>
      <c r="F8" s="293"/>
      <c r="G8" s="293"/>
      <c r="H8" s="293"/>
      <c r="I8" s="293"/>
      <c r="J8" s="294"/>
      <c r="K8" s="301" t="s">
        <v>329</v>
      </c>
      <c r="L8" s="301"/>
      <c r="M8" s="301"/>
      <c r="N8" s="301"/>
      <c r="O8" s="301"/>
      <c r="P8" s="301"/>
      <c r="Q8" s="301"/>
      <c r="R8" s="301"/>
      <c r="S8" s="301"/>
      <c r="T8" s="301"/>
      <c r="U8" s="301"/>
      <c r="V8" s="301"/>
      <c r="W8" s="301"/>
      <c r="X8" s="301"/>
      <c r="Y8" s="301"/>
      <c r="Z8" s="301"/>
      <c r="AA8" s="301"/>
      <c r="AB8" s="301"/>
      <c r="AC8" s="301"/>
      <c r="AD8" s="301"/>
      <c r="AE8" s="302" t="s">
        <v>34</v>
      </c>
      <c r="AF8" s="303"/>
      <c r="AG8" s="304"/>
      <c r="AH8" s="289" t="s">
        <v>35</v>
      </c>
      <c r="AI8" s="292" t="s">
        <v>36</v>
      </c>
      <c r="AJ8" s="293"/>
      <c r="AK8" s="293"/>
      <c r="AL8" s="293"/>
      <c r="AM8" s="293"/>
      <c r="AN8" s="294"/>
      <c r="AO8" s="289" t="s">
        <v>37</v>
      </c>
      <c r="AP8" s="289" t="s">
        <v>38</v>
      </c>
      <c r="AQ8" s="311"/>
    </row>
    <row r="9" spans="1:45" ht="15" customHeight="1" x14ac:dyDescent="0.25">
      <c r="A9" s="290"/>
      <c r="B9" s="290"/>
      <c r="C9" s="295"/>
      <c r="D9" s="296"/>
      <c r="E9" s="296"/>
      <c r="F9" s="296"/>
      <c r="G9" s="296"/>
      <c r="H9" s="296"/>
      <c r="I9" s="296"/>
      <c r="J9" s="297"/>
      <c r="K9" s="301"/>
      <c r="L9" s="301"/>
      <c r="M9" s="301"/>
      <c r="N9" s="301"/>
      <c r="O9" s="301"/>
      <c r="P9" s="301"/>
      <c r="Q9" s="301"/>
      <c r="R9" s="301"/>
      <c r="S9" s="301"/>
      <c r="T9" s="301"/>
      <c r="U9" s="301"/>
      <c r="V9" s="301"/>
      <c r="W9" s="301"/>
      <c r="X9" s="301"/>
      <c r="Y9" s="301"/>
      <c r="Z9" s="301"/>
      <c r="AA9" s="301"/>
      <c r="AB9" s="301"/>
      <c r="AC9" s="301"/>
      <c r="AD9" s="301"/>
      <c r="AE9" s="305"/>
      <c r="AF9" s="306"/>
      <c r="AG9" s="307"/>
      <c r="AH9" s="290"/>
      <c r="AI9" s="295"/>
      <c r="AJ9" s="296"/>
      <c r="AK9" s="296"/>
      <c r="AL9" s="296"/>
      <c r="AM9" s="296"/>
      <c r="AN9" s="297"/>
      <c r="AO9" s="290"/>
      <c r="AP9" s="290"/>
      <c r="AQ9" s="311"/>
    </row>
    <row r="10" spans="1:45" ht="43.5" customHeight="1" x14ac:dyDescent="0.25">
      <c r="A10" s="290"/>
      <c r="B10" s="290"/>
      <c r="C10" s="295"/>
      <c r="D10" s="296"/>
      <c r="E10" s="296"/>
      <c r="F10" s="296"/>
      <c r="G10" s="296"/>
      <c r="H10" s="296"/>
      <c r="I10" s="296"/>
      <c r="J10" s="297"/>
      <c r="K10" s="285" t="s">
        <v>39</v>
      </c>
      <c r="L10" s="283" t="s">
        <v>40</v>
      </c>
      <c r="M10" s="279" t="s">
        <v>157</v>
      </c>
      <c r="N10" s="280"/>
      <c r="O10" s="281"/>
      <c r="P10" s="312" t="s">
        <v>321</v>
      </c>
      <c r="Q10" s="312"/>
      <c r="R10" s="312"/>
      <c r="S10" s="312" t="s">
        <v>322</v>
      </c>
      <c r="T10" s="312"/>
      <c r="U10" s="312"/>
      <c r="V10" s="312" t="s">
        <v>323</v>
      </c>
      <c r="W10" s="312"/>
      <c r="X10" s="312"/>
      <c r="Y10" s="312" t="s">
        <v>324</v>
      </c>
      <c r="Z10" s="312"/>
      <c r="AA10" s="312"/>
      <c r="AB10" s="312" t="s">
        <v>325</v>
      </c>
      <c r="AC10" s="312"/>
      <c r="AD10" s="312"/>
      <c r="AE10" s="308"/>
      <c r="AF10" s="309"/>
      <c r="AG10" s="310"/>
      <c r="AH10" s="290"/>
      <c r="AI10" s="295"/>
      <c r="AJ10" s="296"/>
      <c r="AK10" s="296"/>
      <c r="AL10" s="296"/>
      <c r="AM10" s="296"/>
      <c r="AN10" s="297"/>
      <c r="AO10" s="290"/>
      <c r="AP10" s="290"/>
      <c r="AQ10" s="156"/>
    </row>
    <row r="11" spans="1:45" ht="60" customHeight="1" x14ac:dyDescent="0.25">
      <c r="A11" s="290"/>
      <c r="B11" s="290"/>
      <c r="C11" s="298"/>
      <c r="D11" s="299"/>
      <c r="E11" s="299"/>
      <c r="F11" s="299"/>
      <c r="G11" s="299"/>
      <c r="H11" s="299"/>
      <c r="I11" s="299"/>
      <c r="J11" s="300"/>
      <c r="K11" s="286"/>
      <c r="L11" s="283"/>
      <c r="M11" s="285" t="s">
        <v>41</v>
      </c>
      <c r="N11" s="285" t="s">
        <v>42</v>
      </c>
      <c r="O11" s="285" t="s">
        <v>43</v>
      </c>
      <c r="P11" s="283" t="s">
        <v>41</v>
      </c>
      <c r="Q11" s="283" t="s">
        <v>42</v>
      </c>
      <c r="R11" s="283" t="s">
        <v>43</v>
      </c>
      <c r="S11" s="283" t="s">
        <v>41</v>
      </c>
      <c r="T11" s="283" t="s">
        <v>42</v>
      </c>
      <c r="U11" s="283" t="s">
        <v>43</v>
      </c>
      <c r="V11" s="283" t="s">
        <v>41</v>
      </c>
      <c r="W11" s="283" t="s">
        <v>42</v>
      </c>
      <c r="X11" s="283" t="s">
        <v>43</v>
      </c>
      <c r="Y11" s="283" t="s">
        <v>41</v>
      </c>
      <c r="Z11" s="283" t="s">
        <v>42</v>
      </c>
      <c r="AA11" s="283" t="s">
        <v>43</v>
      </c>
      <c r="AB11" s="283" t="s">
        <v>41</v>
      </c>
      <c r="AC11" s="283" t="s">
        <v>42</v>
      </c>
      <c r="AD11" s="283" t="s">
        <v>43</v>
      </c>
      <c r="AE11" s="314" t="s">
        <v>44</v>
      </c>
      <c r="AF11" s="315" t="s">
        <v>45</v>
      </c>
      <c r="AG11" s="318" t="s">
        <v>46</v>
      </c>
      <c r="AH11" s="290"/>
      <c r="AI11" s="295"/>
      <c r="AJ11" s="296"/>
      <c r="AK11" s="296"/>
      <c r="AL11" s="296"/>
      <c r="AM11" s="296"/>
      <c r="AN11" s="297"/>
      <c r="AO11" s="290"/>
      <c r="AP11" s="290"/>
      <c r="AQ11" s="156"/>
    </row>
    <row r="12" spans="1:45" x14ac:dyDescent="0.25">
      <c r="A12" s="290"/>
      <c r="B12" s="290"/>
      <c r="C12" s="282" t="s">
        <v>39</v>
      </c>
      <c r="D12" s="284" t="s">
        <v>17</v>
      </c>
      <c r="E12" s="284" t="s">
        <v>164</v>
      </c>
      <c r="F12" s="284" t="s">
        <v>47</v>
      </c>
      <c r="G12" s="284" t="s">
        <v>48</v>
      </c>
      <c r="H12" s="284" t="s">
        <v>49</v>
      </c>
      <c r="I12" s="284" t="s">
        <v>162</v>
      </c>
      <c r="J12" s="284" t="s">
        <v>163</v>
      </c>
      <c r="K12" s="286"/>
      <c r="L12" s="283"/>
      <c r="M12" s="286"/>
      <c r="N12" s="286"/>
      <c r="O12" s="286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314"/>
      <c r="AF12" s="316"/>
      <c r="AG12" s="319"/>
      <c r="AH12" s="290"/>
      <c r="AI12" s="295"/>
      <c r="AJ12" s="296"/>
      <c r="AK12" s="296"/>
      <c r="AL12" s="296"/>
      <c r="AM12" s="296"/>
      <c r="AN12" s="297"/>
      <c r="AO12" s="290"/>
      <c r="AP12" s="290"/>
      <c r="AQ12" s="311"/>
    </row>
    <row r="13" spans="1:45" ht="50.25" customHeight="1" x14ac:dyDescent="0.25">
      <c r="A13" s="291"/>
      <c r="B13" s="291"/>
      <c r="C13" s="282"/>
      <c r="D13" s="284"/>
      <c r="E13" s="284"/>
      <c r="F13" s="284"/>
      <c r="G13" s="284"/>
      <c r="H13" s="284"/>
      <c r="I13" s="284"/>
      <c r="J13" s="284"/>
      <c r="K13" s="287"/>
      <c r="L13" s="283"/>
      <c r="M13" s="287"/>
      <c r="N13" s="287"/>
      <c r="O13" s="287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314"/>
      <c r="AF13" s="317"/>
      <c r="AG13" s="320"/>
      <c r="AH13" s="291"/>
      <c r="AI13" s="157" t="s">
        <v>161</v>
      </c>
      <c r="AJ13" s="157" t="s">
        <v>47</v>
      </c>
      <c r="AK13" s="157" t="s">
        <v>48</v>
      </c>
      <c r="AL13" s="157" t="s">
        <v>49</v>
      </c>
      <c r="AM13" s="157" t="s">
        <v>162</v>
      </c>
      <c r="AN13" s="157" t="s">
        <v>163</v>
      </c>
      <c r="AO13" s="291"/>
      <c r="AP13" s="291"/>
      <c r="AQ13" s="311"/>
    </row>
    <row r="14" spans="1:45" x14ac:dyDescent="0.25">
      <c r="A14" s="158">
        <v>1</v>
      </c>
      <c r="B14" s="158">
        <v>2</v>
      </c>
      <c r="C14" s="158">
        <v>3</v>
      </c>
      <c r="D14" s="158">
        <v>4</v>
      </c>
      <c r="E14" s="158">
        <v>5</v>
      </c>
      <c r="F14" s="158">
        <v>6</v>
      </c>
      <c r="G14" s="158">
        <v>7</v>
      </c>
      <c r="H14" s="158">
        <v>8</v>
      </c>
      <c r="I14" s="158">
        <v>9</v>
      </c>
      <c r="J14" s="158">
        <v>10</v>
      </c>
      <c r="K14" s="158">
        <v>11</v>
      </c>
      <c r="L14" s="158">
        <v>12</v>
      </c>
      <c r="M14" s="158">
        <v>13</v>
      </c>
      <c r="N14" s="158">
        <v>14</v>
      </c>
      <c r="O14" s="158">
        <v>15</v>
      </c>
      <c r="P14" s="158">
        <v>16</v>
      </c>
      <c r="Q14" s="158">
        <v>17</v>
      </c>
      <c r="R14" s="158">
        <v>18</v>
      </c>
      <c r="S14" s="158">
        <v>19</v>
      </c>
      <c r="T14" s="158">
        <v>20</v>
      </c>
      <c r="U14" s="158">
        <v>21</v>
      </c>
      <c r="V14" s="158">
        <v>22</v>
      </c>
      <c r="W14" s="158">
        <v>23</v>
      </c>
      <c r="X14" s="158">
        <v>24</v>
      </c>
      <c r="Y14" s="158">
        <v>25</v>
      </c>
      <c r="Z14" s="158">
        <v>26</v>
      </c>
      <c r="AA14" s="158">
        <v>27</v>
      </c>
      <c r="AB14" s="158">
        <v>28</v>
      </c>
      <c r="AC14" s="158">
        <v>29</v>
      </c>
      <c r="AD14" s="158">
        <v>30</v>
      </c>
      <c r="AE14" s="158">
        <v>31</v>
      </c>
      <c r="AF14" s="158">
        <v>32</v>
      </c>
      <c r="AG14" s="158">
        <v>33</v>
      </c>
      <c r="AH14" s="158">
        <v>34</v>
      </c>
      <c r="AI14" s="158">
        <v>35</v>
      </c>
      <c r="AJ14" s="158">
        <v>36</v>
      </c>
      <c r="AK14" s="158">
        <v>37</v>
      </c>
      <c r="AL14" s="158">
        <v>38</v>
      </c>
      <c r="AM14" s="158">
        <v>39</v>
      </c>
      <c r="AN14" s="158">
        <v>40</v>
      </c>
      <c r="AO14" s="158">
        <v>41</v>
      </c>
      <c r="AP14" s="158">
        <v>42</v>
      </c>
      <c r="AQ14" s="156"/>
      <c r="AS14" s="159"/>
    </row>
    <row r="15" spans="1:45" s="141" customFormat="1" ht="18.75" x14ac:dyDescent="0.25">
      <c r="A15" s="42"/>
      <c r="B15" s="222" t="s">
        <v>51</v>
      </c>
      <c r="C15" s="136" t="s">
        <v>144</v>
      </c>
      <c r="D15" s="136">
        <f>D19</f>
        <v>0</v>
      </c>
      <c r="E15" s="136">
        <f t="shared" ref="E15:J15" si="0">E19</f>
        <v>0</v>
      </c>
      <c r="F15" s="136">
        <f t="shared" si="0"/>
        <v>0</v>
      </c>
      <c r="G15" s="136">
        <f t="shared" si="0"/>
        <v>0</v>
      </c>
      <c r="H15" s="136">
        <f t="shared" si="0"/>
        <v>0</v>
      </c>
      <c r="I15" s="136">
        <f t="shared" si="0"/>
        <v>0</v>
      </c>
      <c r="J15" s="136">
        <f t="shared" si="0"/>
        <v>0</v>
      </c>
      <c r="K15" s="136" t="s">
        <v>60</v>
      </c>
      <c r="L15" s="223">
        <f>L33+L40+L43+L80</f>
        <v>3070711.6462814352</v>
      </c>
      <c r="M15" s="138">
        <f>M19</f>
        <v>0</v>
      </c>
      <c r="N15" s="138">
        <f>N19</f>
        <v>0</v>
      </c>
      <c r="O15" s="138">
        <f>O19</f>
        <v>0</v>
      </c>
      <c r="P15" s="223">
        <f t="shared" ref="P15:AD15" si="1">P33+P40+P43+P80</f>
        <v>590671.89057186979</v>
      </c>
      <c r="Q15" s="138">
        <f t="shared" si="1"/>
        <v>72.652642540339983</v>
      </c>
      <c r="R15" s="138">
        <f t="shared" si="1"/>
        <v>2.3639999999999999</v>
      </c>
      <c r="S15" s="223">
        <f t="shared" si="1"/>
        <v>771592.29500147887</v>
      </c>
      <c r="T15" s="138">
        <f t="shared" si="1"/>
        <v>94.905852285181894</v>
      </c>
      <c r="U15" s="138">
        <f t="shared" si="1"/>
        <v>3.0880000000000001</v>
      </c>
      <c r="V15" s="223">
        <f t="shared" si="1"/>
        <v>680728.67251443048</v>
      </c>
      <c r="W15" s="138">
        <f t="shared" si="1"/>
        <v>83.729626719274975</v>
      </c>
      <c r="X15" s="138">
        <f t="shared" si="1"/>
        <v>2.7240000000000002</v>
      </c>
      <c r="Y15" s="223">
        <f t="shared" si="1"/>
        <v>504267.44373703038</v>
      </c>
      <c r="Z15" s="138">
        <f t="shared" si="1"/>
        <v>62.024895579654732</v>
      </c>
      <c r="AA15" s="138">
        <f t="shared" si="1"/>
        <v>2.0190000000000001</v>
      </c>
      <c r="AB15" s="223">
        <f t="shared" si="1"/>
        <v>523451.34445662575</v>
      </c>
      <c r="AC15" s="138">
        <f t="shared" si="1"/>
        <v>64.384515368164969</v>
      </c>
      <c r="AD15" s="138">
        <f t="shared" si="1"/>
        <v>2.0939999999999999</v>
      </c>
      <c r="AE15" s="136" t="s">
        <v>50</v>
      </c>
      <c r="AF15" s="136" t="s">
        <v>50</v>
      </c>
      <c r="AG15" s="136" t="s">
        <v>50</v>
      </c>
      <c r="AH15" s="136" t="s">
        <v>50</v>
      </c>
      <c r="AI15" s="138">
        <f>+AI16+AI17+AI19</f>
        <v>0</v>
      </c>
      <c r="AJ15" s="138">
        <f>AJ16+AJ17+AJ40+AJ80+AJ43</f>
        <v>1.6528848719999998</v>
      </c>
      <c r="AK15" s="138">
        <f>AK16+AK17+AK40+AK80+AK43</f>
        <v>17.47054851152544</v>
      </c>
      <c r="AL15" s="138">
        <f>AL16+AL17+AL40+AL80+AL43</f>
        <v>16.24755952710381</v>
      </c>
      <c r="AM15" s="138">
        <f>AM16+AM17+AM40+AM80+AM43</f>
        <v>14.272778415989643</v>
      </c>
      <c r="AN15" s="138">
        <f>AN16+AN17+AN40+AN80+AN43</f>
        <v>14.570916853953435</v>
      </c>
      <c r="AO15" s="136" t="s">
        <v>50</v>
      </c>
      <c r="AP15" s="136" t="s">
        <v>50</v>
      </c>
      <c r="AQ15" s="140"/>
      <c r="AR15" s="224"/>
      <c r="AS15" s="160"/>
    </row>
    <row r="16" spans="1:45" ht="47.25" x14ac:dyDescent="0.25">
      <c r="A16" s="161">
        <v>1</v>
      </c>
      <c r="B16" s="161" t="s">
        <v>170</v>
      </c>
      <c r="C16" s="162" t="s">
        <v>50</v>
      </c>
      <c r="D16" s="162" t="s">
        <v>50</v>
      </c>
      <c r="E16" s="162" t="s">
        <v>50</v>
      </c>
      <c r="F16" s="162" t="s">
        <v>50</v>
      </c>
      <c r="G16" s="162" t="s">
        <v>50</v>
      </c>
      <c r="H16" s="162" t="s">
        <v>50</v>
      </c>
      <c r="I16" s="162" t="s">
        <v>50</v>
      </c>
      <c r="J16" s="162" t="s">
        <v>50</v>
      </c>
      <c r="K16" s="162" t="s">
        <v>50</v>
      </c>
      <c r="L16" s="162" t="s">
        <v>50</v>
      </c>
      <c r="M16" s="162" t="s">
        <v>50</v>
      </c>
      <c r="N16" s="162" t="s">
        <v>50</v>
      </c>
      <c r="O16" s="162" t="s">
        <v>50</v>
      </c>
      <c r="P16" s="162" t="s">
        <v>50</v>
      </c>
      <c r="Q16" s="162" t="s">
        <v>50</v>
      </c>
      <c r="R16" s="162" t="s">
        <v>50</v>
      </c>
      <c r="S16" s="162" t="s">
        <v>50</v>
      </c>
      <c r="T16" s="162" t="s">
        <v>50</v>
      </c>
      <c r="U16" s="162" t="s">
        <v>50</v>
      </c>
      <c r="V16" s="162" t="s">
        <v>50</v>
      </c>
      <c r="W16" s="162" t="s">
        <v>50</v>
      </c>
      <c r="X16" s="162" t="s">
        <v>50</v>
      </c>
      <c r="Y16" s="162" t="s">
        <v>50</v>
      </c>
      <c r="Z16" s="162" t="s">
        <v>50</v>
      </c>
      <c r="AA16" s="162" t="s">
        <v>50</v>
      </c>
      <c r="AB16" s="162" t="s">
        <v>50</v>
      </c>
      <c r="AC16" s="162" t="s">
        <v>50</v>
      </c>
      <c r="AD16" s="162" t="s">
        <v>50</v>
      </c>
      <c r="AE16" s="162" t="s">
        <v>50</v>
      </c>
      <c r="AF16" s="162" t="s">
        <v>50</v>
      </c>
      <c r="AG16" s="162" t="s">
        <v>50</v>
      </c>
      <c r="AH16" s="162" t="s">
        <v>50</v>
      </c>
      <c r="AI16" s="162">
        <v>0</v>
      </c>
      <c r="AJ16" s="162">
        <v>0</v>
      </c>
      <c r="AK16" s="162">
        <v>0</v>
      </c>
      <c r="AL16" s="162">
        <v>0</v>
      </c>
      <c r="AM16" s="162">
        <v>0</v>
      </c>
      <c r="AN16" s="162">
        <v>0</v>
      </c>
      <c r="AO16" s="162" t="s">
        <v>50</v>
      </c>
      <c r="AP16" s="162" t="s">
        <v>50</v>
      </c>
      <c r="AQ16" s="156"/>
      <c r="AR16" s="151"/>
      <c r="AS16" s="159"/>
    </row>
    <row r="17" spans="1:45" ht="63" x14ac:dyDescent="0.25">
      <c r="A17" s="161">
        <v>2</v>
      </c>
      <c r="B17" s="161" t="s">
        <v>171</v>
      </c>
      <c r="C17" s="162" t="s">
        <v>50</v>
      </c>
      <c r="D17" s="162" t="s">
        <v>50</v>
      </c>
      <c r="E17" s="162" t="s">
        <v>50</v>
      </c>
      <c r="F17" s="162" t="s">
        <v>50</v>
      </c>
      <c r="G17" s="162" t="s">
        <v>50</v>
      </c>
      <c r="H17" s="162" t="s">
        <v>50</v>
      </c>
      <c r="I17" s="162" t="s">
        <v>50</v>
      </c>
      <c r="J17" s="162" t="s">
        <v>50</v>
      </c>
      <c r="K17" s="162" t="s">
        <v>50</v>
      </c>
      <c r="L17" s="162" t="s">
        <v>50</v>
      </c>
      <c r="M17" s="162" t="s">
        <v>50</v>
      </c>
      <c r="N17" s="162" t="s">
        <v>50</v>
      </c>
      <c r="O17" s="162" t="s">
        <v>50</v>
      </c>
      <c r="P17" s="162" t="s">
        <v>50</v>
      </c>
      <c r="Q17" s="162" t="s">
        <v>50</v>
      </c>
      <c r="R17" s="162" t="s">
        <v>50</v>
      </c>
      <c r="S17" s="162" t="s">
        <v>50</v>
      </c>
      <c r="T17" s="162" t="s">
        <v>50</v>
      </c>
      <c r="U17" s="162" t="s">
        <v>50</v>
      </c>
      <c r="V17" s="162" t="s">
        <v>50</v>
      </c>
      <c r="W17" s="162" t="s">
        <v>50</v>
      </c>
      <c r="X17" s="162" t="s">
        <v>50</v>
      </c>
      <c r="Y17" s="162" t="s">
        <v>50</v>
      </c>
      <c r="Z17" s="162" t="s">
        <v>50</v>
      </c>
      <c r="AA17" s="162" t="s">
        <v>50</v>
      </c>
      <c r="AB17" s="162" t="s">
        <v>50</v>
      </c>
      <c r="AC17" s="162" t="s">
        <v>50</v>
      </c>
      <c r="AD17" s="162" t="s">
        <v>50</v>
      </c>
      <c r="AE17" s="162" t="s">
        <v>50</v>
      </c>
      <c r="AF17" s="162" t="s">
        <v>50</v>
      </c>
      <c r="AG17" s="162" t="s">
        <v>50</v>
      </c>
      <c r="AH17" s="162" t="s">
        <v>50</v>
      </c>
      <c r="AI17" s="162">
        <v>0</v>
      </c>
      <c r="AJ17" s="162">
        <v>0</v>
      </c>
      <c r="AK17" s="162">
        <v>0</v>
      </c>
      <c r="AL17" s="162">
        <v>0</v>
      </c>
      <c r="AM17" s="162">
        <v>0</v>
      </c>
      <c r="AN17" s="162">
        <v>0</v>
      </c>
      <c r="AO17" s="162" t="s">
        <v>50</v>
      </c>
      <c r="AP17" s="162" t="s">
        <v>50</v>
      </c>
      <c r="AQ17" s="156"/>
      <c r="AR17" s="151"/>
      <c r="AS17" s="159"/>
    </row>
    <row r="18" spans="1:45" ht="31.5" x14ac:dyDescent="0.25">
      <c r="A18" s="163" t="s">
        <v>52</v>
      </c>
      <c r="B18" s="43" t="s">
        <v>53</v>
      </c>
      <c r="C18" s="158" t="s">
        <v>50</v>
      </c>
      <c r="D18" s="158" t="s">
        <v>50</v>
      </c>
      <c r="E18" s="158" t="s">
        <v>50</v>
      </c>
      <c r="F18" s="158" t="s">
        <v>50</v>
      </c>
      <c r="G18" s="158" t="s">
        <v>50</v>
      </c>
      <c r="H18" s="158" t="s">
        <v>50</v>
      </c>
      <c r="I18" s="158" t="s">
        <v>50</v>
      </c>
      <c r="J18" s="158" t="s">
        <v>50</v>
      </c>
      <c r="K18" s="158" t="s">
        <v>50</v>
      </c>
      <c r="L18" s="158" t="s">
        <v>50</v>
      </c>
      <c r="M18" s="158" t="s">
        <v>50</v>
      </c>
      <c r="N18" s="158" t="s">
        <v>50</v>
      </c>
      <c r="O18" s="158" t="s">
        <v>50</v>
      </c>
      <c r="P18" s="158" t="s">
        <v>50</v>
      </c>
      <c r="Q18" s="158" t="s">
        <v>50</v>
      </c>
      <c r="R18" s="158" t="s">
        <v>50</v>
      </c>
      <c r="S18" s="158" t="s">
        <v>50</v>
      </c>
      <c r="T18" s="158" t="s">
        <v>50</v>
      </c>
      <c r="U18" s="158" t="s">
        <v>50</v>
      </c>
      <c r="V18" s="158" t="s">
        <v>50</v>
      </c>
      <c r="W18" s="158" t="s">
        <v>50</v>
      </c>
      <c r="X18" s="158" t="s">
        <v>50</v>
      </c>
      <c r="Y18" s="158" t="s">
        <v>50</v>
      </c>
      <c r="Z18" s="158" t="s">
        <v>50</v>
      </c>
      <c r="AA18" s="158" t="s">
        <v>50</v>
      </c>
      <c r="AB18" s="158" t="s">
        <v>50</v>
      </c>
      <c r="AC18" s="158" t="s">
        <v>50</v>
      </c>
      <c r="AD18" s="158" t="s">
        <v>50</v>
      </c>
      <c r="AE18" s="158" t="s">
        <v>50</v>
      </c>
      <c r="AF18" s="158" t="s">
        <v>50</v>
      </c>
      <c r="AG18" s="158" t="s">
        <v>50</v>
      </c>
      <c r="AH18" s="158" t="s">
        <v>50</v>
      </c>
      <c r="AI18" s="158" t="s">
        <v>50</v>
      </c>
      <c r="AJ18" s="158" t="s">
        <v>50</v>
      </c>
      <c r="AK18" s="158" t="s">
        <v>50</v>
      </c>
      <c r="AL18" s="158" t="s">
        <v>50</v>
      </c>
      <c r="AM18" s="158" t="s">
        <v>50</v>
      </c>
      <c r="AN18" s="158" t="s">
        <v>50</v>
      </c>
      <c r="AO18" s="158" t="s">
        <v>50</v>
      </c>
      <c r="AP18" s="158" t="s">
        <v>50</v>
      </c>
      <c r="AQ18" s="156"/>
      <c r="AR18" s="151"/>
      <c r="AS18" s="159"/>
    </row>
    <row r="19" spans="1:45" s="167" customFormat="1" ht="31.5" x14ac:dyDescent="0.25">
      <c r="A19" s="161">
        <v>3</v>
      </c>
      <c r="B19" s="164" t="s">
        <v>172</v>
      </c>
      <c r="C19" s="162" t="s">
        <v>50</v>
      </c>
      <c r="D19" s="162">
        <f>SUM(D20:D28)</f>
        <v>0</v>
      </c>
      <c r="E19" s="162">
        <f t="shared" ref="E19:J19" si="2">SUM(E20:E28)</f>
        <v>0</v>
      </c>
      <c r="F19" s="162">
        <f t="shared" si="2"/>
        <v>0</v>
      </c>
      <c r="G19" s="162">
        <f t="shared" si="2"/>
        <v>0</v>
      </c>
      <c r="H19" s="162">
        <f t="shared" si="2"/>
        <v>0</v>
      </c>
      <c r="I19" s="162">
        <f t="shared" si="2"/>
        <v>0</v>
      </c>
      <c r="J19" s="162">
        <f t="shared" si="2"/>
        <v>0</v>
      </c>
      <c r="K19" s="162" t="s">
        <v>60</v>
      </c>
      <c r="L19" s="165">
        <f>SUM(L20:L28)</f>
        <v>0</v>
      </c>
      <c r="M19" s="165">
        <f>SUM(M20:M28)</f>
        <v>0</v>
      </c>
      <c r="N19" s="165">
        <f t="shared" ref="N19:AD19" si="3">+SUM(N20:N28)</f>
        <v>0</v>
      </c>
      <c r="O19" s="165">
        <f t="shared" si="3"/>
        <v>0</v>
      </c>
      <c r="P19" s="165">
        <f t="shared" si="3"/>
        <v>0</v>
      </c>
      <c r="Q19" s="165">
        <f t="shared" si="3"/>
        <v>0</v>
      </c>
      <c r="R19" s="165">
        <f t="shared" si="3"/>
        <v>0</v>
      </c>
      <c r="S19" s="165">
        <f t="shared" si="3"/>
        <v>0</v>
      </c>
      <c r="T19" s="165">
        <f t="shared" si="3"/>
        <v>0</v>
      </c>
      <c r="U19" s="165">
        <f t="shared" si="3"/>
        <v>0</v>
      </c>
      <c r="V19" s="165">
        <f t="shared" si="3"/>
        <v>0</v>
      </c>
      <c r="W19" s="165">
        <f t="shared" si="3"/>
        <v>0</v>
      </c>
      <c r="X19" s="165">
        <f t="shared" si="3"/>
        <v>0</v>
      </c>
      <c r="Y19" s="165">
        <f t="shared" si="3"/>
        <v>0</v>
      </c>
      <c r="Z19" s="165">
        <f t="shared" si="3"/>
        <v>0</v>
      </c>
      <c r="AA19" s="165">
        <f t="shared" si="3"/>
        <v>0</v>
      </c>
      <c r="AB19" s="165">
        <f t="shared" si="3"/>
        <v>0</v>
      </c>
      <c r="AC19" s="165">
        <f t="shared" si="3"/>
        <v>0</v>
      </c>
      <c r="AD19" s="165">
        <f t="shared" si="3"/>
        <v>0</v>
      </c>
      <c r="AE19" s="166" t="s">
        <v>50</v>
      </c>
      <c r="AF19" s="166" t="s">
        <v>50</v>
      </c>
      <c r="AG19" s="166" t="s">
        <v>50</v>
      </c>
      <c r="AH19" s="162" t="s">
        <v>50</v>
      </c>
      <c r="AI19" s="165">
        <f t="shared" ref="AI19:AN19" si="4">+SUM(AI20:AI28)</f>
        <v>0</v>
      </c>
      <c r="AJ19" s="165">
        <f t="shared" si="4"/>
        <v>0</v>
      </c>
      <c r="AK19" s="165">
        <f t="shared" si="4"/>
        <v>0</v>
      </c>
      <c r="AL19" s="165">
        <f t="shared" si="4"/>
        <v>0</v>
      </c>
      <c r="AM19" s="165">
        <f t="shared" si="4"/>
        <v>0</v>
      </c>
      <c r="AN19" s="165">
        <f t="shared" si="4"/>
        <v>0</v>
      </c>
      <c r="AO19" s="162" t="s">
        <v>50</v>
      </c>
      <c r="AP19" s="162" t="s">
        <v>50</v>
      </c>
      <c r="AQ19" s="311"/>
      <c r="AR19" s="151"/>
    </row>
    <row r="20" spans="1:45" s="173" customFormat="1" ht="31.5" hidden="1" x14ac:dyDescent="0.25">
      <c r="A20" s="168" t="s">
        <v>62</v>
      </c>
      <c r="B20" s="96" t="s">
        <v>135</v>
      </c>
      <c r="C20" s="169" t="s">
        <v>144</v>
      </c>
      <c r="D20" s="170">
        <f t="shared" ref="D20:D28" si="5">SUM(E20:J20)</f>
        <v>0</v>
      </c>
      <c r="E20" s="170"/>
      <c r="F20" s="170" t="s">
        <v>50</v>
      </c>
      <c r="G20" s="170" t="s">
        <v>50</v>
      </c>
      <c r="H20" s="170" t="s">
        <v>50</v>
      </c>
      <c r="I20" s="170" t="s">
        <v>50</v>
      </c>
      <c r="J20" s="170" t="s">
        <v>50</v>
      </c>
      <c r="K20" s="170" t="s">
        <v>60</v>
      </c>
      <c r="L20" s="171">
        <f t="shared" ref="L20:L28" si="6">SUM(M20,P20,S20,V20,Y20,AB20)</f>
        <v>0</v>
      </c>
      <c r="M20" s="171"/>
      <c r="N20" s="171">
        <f>M20/1000*0.3445</f>
        <v>0</v>
      </c>
      <c r="O20" s="171"/>
      <c r="P20" s="170" t="s">
        <v>50</v>
      </c>
      <c r="Q20" s="170" t="s">
        <v>50</v>
      </c>
      <c r="R20" s="170" t="s">
        <v>50</v>
      </c>
      <c r="S20" s="170" t="s">
        <v>50</v>
      </c>
      <c r="T20" s="170" t="s">
        <v>50</v>
      </c>
      <c r="U20" s="170" t="s">
        <v>50</v>
      </c>
      <c r="V20" s="170" t="s">
        <v>50</v>
      </c>
      <c r="W20" s="170" t="s">
        <v>50</v>
      </c>
      <c r="X20" s="170" t="s">
        <v>50</v>
      </c>
      <c r="Y20" s="170" t="s">
        <v>50</v>
      </c>
      <c r="Z20" s="170" t="s">
        <v>50</v>
      </c>
      <c r="AA20" s="170" t="s">
        <v>50</v>
      </c>
      <c r="AB20" s="170" t="s">
        <v>50</v>
      </c>
      <c r="AC20" s="170" t="s">
        <v>50</v>
      </c>
      <c r="AD20" s="170" t="s">
        <v>50</v>
      </c>
      <c r="AE20" s="170" t="s">
        <v>50</v>
      </c>
      <c r="AF20" s="170" t="s">
        <v>50</v>
      </c>
      <c r="AG20" s="170" t="s">
        <v>50</v>
      </c>
      <c r="AH20" s="170">
        <v>25</v>
      </c>
      <c r="AI20" s="171"/>
      <c r="AJ20" s="170" t="s">
        <v>50</v>
      </c>
      <c r="AK20" s="170" t="s">
        <v>50</v>
      </c>
      <c r="AL20" s="170" t="s">
        <v>50</v>
      </c>
      <c r="AM20" s="170" t="s">
        <v>50</v>
      </c>
      <c r="AN20" s="170" t="s">
        <v>50</v>
      </c>
      <c r="AO20" s="170">
        <v>20</v>
      </c>
      <c r="AP20" s="170" t="s">
        <v>61</v>
      </c>
      <c r="AQ20" s="311"/>
      <c r="AR20" s="172"/>
    </row>
    <row r="21" spans="1:45" s="173" customFormat="1" ht="47.25" hidden="1" x14ac:dyDescent="0.25">
      <c r="A21" s="168" t="s">
        <v>63</v>
      </c>
      <c r="B21" s="96" t="s">
        <v>136</v>
      </c>
      <c r="C21" s="169" t="s">
        <v>144</v>
      </c>
      <c r="D21" s="170">
        <f>SUM(E21:J21)</f>
        <v>0</v>
      </c>
      <c r="E21" s="170"/>
      <c r="F21" s="170" t="s">
        <v>50</v>
      </c>
      <c r="G21" s="170" t="s">
        <v>50</v>
      </c>
      <c r="H21" s="170" t="s">
        <v>50</v>
      </c>
      <c r="I21" s="170" t="s">
        <v>50</v>
      </c>
      <c r="J21" s="170" t="s">
        <v>50</v>
      </c>
      <c r="K21" s="170" t="s">
        <v>60</v>
      </c>
      <c r="L21" s="171">
        <f t="shared" si="6"/>
        <v>0</v>
      </c>
      <c r="M21" s="171"/>
      <c r="N21" s="171">
        <f>M21/1000*0.3445</f>
        <v>0</v>
      </c>
      <c r="O21" s="171"/>
      <c r="P21" s="170" t="s">
        <v>50</v>
      </c>
      <c r="Q21" s="170" t="s">
        <v>50</v>
      </c>
      <c r="R21" s="170" t="s">
        <v>50</v>
      </c>
      <c r="S21" s="170" t="s">
        <v>50</v>
      </c>
      <c r="T21" s="170" t="s">
        <v>50</v>
      </c>
      <c r="U21" s="170" t="s">
        <v>50</v>
      </c>
      <c r="V21" s="170" t="s">
        <v>50</v>
      </c>
      <c r="W21" s="170" t="s">
        <v>50</v>
      </c>
      <c r="X21" s="170" t="s">
        <v>50</v>
      </c>
      <c r="Y21" s="170" t="s">
        <v>50</v>
      </c>
      <c r="Z21" s="170" t="s">
        <v>50</v>
      </c>
      <c r="AA21" s="170" t="s">
        <v>50</v>
      </c>
      <c r="AB21" s="170" t="s">
        <v>50</v>
      </c>
      <c r="AC21" s="170" t="s">
        <v>50</v>
      </c>
      <c r="AD21" s="170" t="s">
        <v>50</v>
      </c>
      <c r="AE21" s="170" t="s">
        <v>50</v>
      </c>
      <c r="AF21" s="170" t="s">
        <v>50</v>
      </c>
      <c r="AG21" s="170" t="s">
        <v>50</v>
      </c>
      <c r="AH21" s="170">
        <v>25</v>
      </c>
      <c r="AI21" s="171"/>
      <c r="AJ21" s="170" t="s">
        <v>50</v>
      </c>
      <c r="AK21" s="170" t="s">
        <v>50</v>
      </c>
      <c r="AL21" s="170" t="s">
        <v>50</v>
      </c>
      <c r="AM21" s="170" t="s">
        <v>50</v>
      </c>
      <c r="AN21" s="170" t="s">
        <v>50</v>
      </c>
      <c r="AO21" s="170">
        <v>20</v>
      </c>
      <c r="AP21" s="170" t="s">
        <v>61</v>
      </c>
      <c r="AQ21" s="313"/>
      <c r="AR21" s="172"/>
    </row>
    <row r="22" spans="1:45" s="173" customFormat="1" ht="47.25" hidden="1" x14ac:dyDescent="0.25">
      <c r="A22" s="168" t="s">
        <v>64</v>
      </c>
      <c r="B22" s="96" t="s">
        <v>137</v>
      </c>
      <c r="C22" s="169" t="s">
        <v>144</v>
      </c>
      <c r="D22" s="170">
        <f t="shared" si="5"/>
        <v>0</v>
      </c>
      <c r="E22" s="170"/>
      <c r="F22" s="170" t="s">
        <v>50</v>
      </c>
      <c r="G22" s="170" t="s">
        <v>50</v>
      </c>
      <c r="H22" s="170" t="s">
        <v>50</v>
      </c>
      <c r="I22" s="170" t="s">
        <v>50</v>
      </c>
      <c r="J22" s="170" t="s">
        <v>50</v>
      </c>
      <c r="K22" s="170" t="s">
        <v>60</v>
      </c>
      <c r="L22" s="171">
        <f t="shared" si="6"/>
        <v>0</v>
      </c>
      <c r="M22" s="171"/>
      <c r="N22" s="171">
        <f>M22/1000*0.3445</f>
        <v>0</v>
      </c>
      <c r="O22" s="171"/>
      <c r="P22" s="170" t="s">
        <v>50</v>
      </c>
      <c r="Q22" s="170" t="s">
        <v>50</v>
      </c>
      <c r="R22" s="170" t="s">
        <v>50</v>
      </c>
      <c r="S22" s="170" t="s">
        <v>50</v>
      </c>
      <c r="T22" s="170" t="s">
        <v>50</v>
      </c>
      <c r="U22" s="170" t="s">
        <v>50</v>
      </c>
      <c r="V22" s="170" t="s">
        <v>50</v>
      </c>
      <c r="W22" s="170" t="s">
        <v>50</v>
      </c>
      <c r="X22" s="170" t="s">
        <v>50</v>
      </c>
      <c r="Y22" s="170" t="s">
        <v>50</v>
      </c>
      <c r="Z22" s="170" t="s">
        <v>50</v>
      </c>
      <c r="AA22" s="170" t="s">
        <v>50</v>
      </c>
      <c r="AB22" s="170" t="s">
        <v>50</v>
      </c>
      <c r="AC22" s="170" t="s">
        <v>50</v>
      </c>
      <c r="AD22" s="170" t="s">
        <v>50</v>
      </c>
      <c r="AE22" s="170" t="s">
        <v>50</v>
      </c>
      <c r="AF22" s="170" t="s">
        <v>50</v>
      </c>
      <c r="AG22" s="170" t="s">
        <v>50</v>
      </c>
      <c r="AH22" s="170">
        <v>25</v>
      </c>
      <c r="AI22" s="171"/>
      <c r="AJ22" s="170" t="s">
        <v>50</v>
      </c>
      <c r="AK22" s="170" t="s">
        <v>50</v>
      </c>
      <c r="AL22" s="170" t="s">
        <v>50</v>
      </c>
      <c r="AM22" s="170" t="s">
        <v>50</v>
      </c>
      <c r="AN22" s="170" t="s">
        <v>50</v>
      </c>
      <c r="AO22" s="170">
        <v>20</v>
      </c>
      <c r="AP22" s="170" t="s">
        <v>61</v>
      </c>
      <c r="AQ22" s="313"/>
      <c r="AR22" s="172"/>
    </row>
    <row r="23" spans="1:45" s="173" customFormat="1" ht="47.25" hidden="1" x14ac:dyDescent="0.25">
      <c r="A23" s="168" t="s">
        <v>65</v>
      </c>
      <c r="B23" s="96" t="s">
        <v>138</v>
      </c>
      <c r="C23" s="169" t="s">
        <v>144</v>
      </c>
      <c r="D23" s="170">
        <f t="shared" si="5"/>
        <v>0</v>
      </c>
      <c r="E23" s="170"/>
      <c r="F23" s="170" t="s">
        <v>50</v>
      </c>
      <c r="G23" s="170" t="s">
        <v>50</v>
      </c>
      <c r="H23" s="170" t="s">
        <v>50</v>
      </c>
      <c r="I23" s="170" t="s">
        <v>50</v>
      </c>
      <c r="J23" s="170" t="s">
        <v>50</v>
      </c>
      <c r="K23" s="170" t="s">
        <v>60</v>
      </c>
      <c r="L23" s="171">
        <f>SUM(M23,P23,S23,V23,Y23,AB23)</f>
        <v>0</v>
      </c>
      <c r="M23" s="171"/>
      <c r="N23" s="171">
        <f>M23/1000*0.3445</f>
        <v>0</v>
      </c>
      <c r="O23" s="171"/>
      <c r="P23" s="170" t="s">
        <v>50</v>
      </c>
      <c r="Q23" s="170" t="s">
        <v>50</v>
      </c>
      <c r="R23" s="170" t="s">
        <v>50</v>
      </c>
      <c r="S23" s="170" t="s">
        <v>50</v>
      </c>
      <c r="T23" s="170" t="s">
        <v>50</v>
      </c>
      <c r="U23" s="170" t="s">
        <v>50</v>
      </c>
      <c r="V23" s="170" t="s">
        <v>50</v>
      </c>
      <c r="W23" s="170" t="s">
        <v>50</v>
      </c>
      <c r="X23" s="170" t="s">
        <v>50</v>
      </c>
      <c r="Y23" s="170" t="s">
        <v>50</v>
      </c>
      <c r="Z23" s="170" t="s">
        <v>50</v>
      </c>
      <c r="AA23" s="170" t="s">
        <v>50</v>
      </c>
      <c r="AB23" s="170" t="s">
        <v>50</v>
      </c>
      <c r="AC23" s="170" t="s">
        <v>50</v>
      </c>
      <c r="AD23" s="170" t="s">
        <v>50</v>
      </c>
      <c r="AE23" s="170" t="s">
        <v>50</v>
      </c>
      <c r="AF23" s="170" t="s">
        <v>50</v>
      </c>
      <c r="AG23" s="170" t="s">
        <v>50</v>
      </c>
      <c r="AH23" s="170">
        <v>25</v>
      </c>
      <c r="AI23" s="171"/>
      <c r="AJ23" s="170" t="s">
        <v>50</v>
      </c>
      <c r="AK23" s="170" t="s">
        <v>50</v>
      </c>
      <c r="AL23" s="170" t="s">
        <v>50</v>
      </c>
      <c r="AM23" s="170" t="s">
        <v>50</v>
      </c>
      <c r="AN23" s="170" t="s">
        <v>50</v>
      </c>
      <c r="AO23" s="170">
        <v>20</v>
      </c>
      <c r="AP23" s="170" t="s">
        <v>61</v>
      </c>
      <c r="AQ23" s="313"/>
      <c r="AR23" s="172"/>
    </row>
    <row r="24" spans="1:45" s="173" customFormat="1" ht="50.25" hidden="1" customHeight="1" x14ac:dyDescent="0.25">
      <c r="A24" s="168" t="s">
        <v>66</v>
      </c>
      <c r="B24" s="96" t="s">
        <v>140</v>
      </c>
      <c r="C24" s="169" t="s">
        <v>144</v>
      </c>
      <c r="D24" s="170">
        <f t="shared" si="5"/>
        <v>0</v>
      </c>
      <c r="E24" s="170" t="s">
        <v>50</v>
      </c>
      <c r="F24" s="170"/>
      <c r="G24" s="170" t="s">
        <v>50</v>
      </c>
      <c r="H24" s="170" t="s">
        <v>50</v>
      </c>
      <c r="I24" s="170" t="s">
        <v>50</v>
      </c>
      <c r="J24" s="170" t="s">
        <v>50</v>
      </c>
      <c r="K24" s="170" t="s">
        <v>60</v>
      </c>
      <c r="L24" s="171">
        <f t="shared" si="6"/>
        <v>0</v>
      </c>
      <c r="M24" s="170" t="s">
        <v>50</v>
      </c>
      <c r="N24" s="170" t="s">
        <v>50</v>
      </c>
      <c r="O24" s="170" t="s">
        <v>50</v>
      </c>
      <c r="P24" s="170"/>
      <c r="Q24" s="170">
        <f>P24/1000*0.3445</f>
        <v>0</v>
      </c>
      <c r="R24" s="170"/>
      <c r="S24" s="170" t="s">
        <v>50</v>
      </c>
      <c r="T24" s="170" t="s">
        <v>50</v>
      </c>
      <c r="U24" s="170" t="s">
        <v>50</v>
      </c>
      <c r="V24" s="170" t="s">
        <v>50</v>
      </c>
      <c r="W24" s="170" t="s">
        <v>50</v>
      </c>
      <c r="X24" s="170" t="s">
        <v>50</v>
      </c>
      <c r="Y24" s="170" t="s">
        <v>50</v>
      </c>
      <c r="Z24" s="170" t="s">
        <v>50</v>
      </c>
      <c r="AA24" s="170" t="s">
        <v>50</v>
      </c>
      <c r="AB24" s="170" t="s">
        <v>50</v>
      </c>
      <c r="AC24" s="170" t="s">
        <v>50</v>
      </c>
      <c r="AD24" s="170" t="s">
        <v>50</v>
      </c>
      <c r="AE24" s="170" t="s">
        <v>50</v>
      </c>
      <c r="AF24" s="170" t="s">
        <v>50</v>
      </c>
      <c r="AG24" s="170" t="s">
        <v>50</v>
      </c>
      <c r="AH24" s="170">
        <v>25</v>
      </c>
      <c r="AI24" s="170" t="s">
        <v>50</v>
      </c>
      <c r="AJ24" s="171"/>
      <c r="AK24" s="170" t="s">
        <v>50</v>
      </c>
      <c r="AL24" s="170" t="s">
        <v>50</v>
      </c>
      <c r="AM24" s="170" t="s">
        <v>50</v>
      </c>
      <c r="AN24" s="170" t="s">
        <v>50</v>
      </c>
      <c r="AO24" s="170">
        <v>20</v>
      </c>
      <c r="AP24" s="170" t="s">
        <v>61</v>
      </c>
      <c r="AQ24" s="313"/>
      <c r="AR24" s="172"/>
    </row>
    <row r="25" spans="1:45" s="173" customFormat="1" ht="47.25" hidden="1" x14ac:dyDescent="0.25">
      <c r="A25" s="168" t="s">
        <v>67</v>
      </c>
      <c r="B25" s="96" t="s">
        <v>146</v>
      </c>
      <c r="C25" s="169" t="s">
        <v>144</v>
      </c>
      <c r="D25" s="170">
        <f t="shared" si="5"/>
        <v>0</v>
      </c>
      <c r="E25" s="170" t="s">
        <v>50</v>
      </c>
      <c r="F25" s="170" t="s">
        <v>50</v>
      </c>
      <c r="G25" s="170"/>
      <c r="H25" s="170" t="s">
        <v>50</v>
      </c>
      <c r="I25" s="170" t="s">
        <v>50</v>
      </c>
      <c r="J25" s="170" t="s">
        <v>50</v>
      </c>
      <c r="K25" s="170" t="s">
        <v>60</v>
      </c>
      <c r="L25" s="171">
        <f t="shared" si="6"/>
        <v>0</v>
      </c>
      <c r="M25" s="170" t="s">
        <v>50</v>
      </c>
      <c r="N25" s="170" t="s">
        <v>50</v>
      </c>
      <c r="O25" s="170" t="s">
        <v>50</v>
      </c>
      <c r="P25" s="170" t="s">
        <v>50</v>
      </c>
      <c r="Q25" s="170" t="s">
        <v>50</v>
      </c>
      <c r="R25" s="170" t="s">
        <v>50</v>
      </c>
      <c r="S25" s="170"/>
      <c r="T25" s="170">
        <f>S25/1000*0.3445</f>
        <v>0</v>
      </c>
      <c r="U25" s="170"/>
      <c r="V25" s="170" t="s">
        <v>50</v>
      </c>
      <c r="W25" s="170" t="s">
        <v>50</v>
      </c>
      <c r="X25" s="170" t="s">
        <v>50</v>
      </c>
      <c r="Y25" s="170" t="s">
        <v>50</v>
      </c>
      <c r="Z25" s="170" t="s">
        <v>50</v>
      </c>
      <c r="AA25" s="170" t="s">
        <v>50</v>
      </c>
      <c r="AB25" s="170" t="s">
        <v>50</v>
      </c>
      <c r="AC25" s="170" t="s">
        <v>50</v>
      </c>
      <c r="AD25" s="170" t="s">
        <v>50</v>
      </c>
      <c r="AE25" s="170" t="s">
        <v>50</v>
      </c>
      <c r="AF25" s="170" t="s">
        <v>50</v>
      </c>
      <c r="AG25" s="170" t="s">
        <v>50</v>
      </c>
      <c r="AH25" s="170">
        <v>25</v>
      </c>
      <c r="AI25" s="170" t="s">
        <v>50</v>
      </c>
      <c r="AJ25" s="170" t="s">
        <v>50</v>
      </c>
      <c r="AK25" s="171"/>
      <c r="AL25" s="170" t="s">
        <v>50</v>
      </c>
      <c r="AM25" s="170" t="s">
        <v>50</v>
      </c>
      <c r="AN25" s="170" t="s">
        <v>50</v>
      </c>
      <c r="AO25" s="170">
        <v>20</v>
      </c>
      <c r="AP25" s="170" t="s">
        <v>61</v>
      </c>
      <c r="AQ25" s="313"/>
      <c r="AR25" s="172"/>
    </row>
    <row r="26" spans="1:45" s="173" customFormat="1" ht="47.25" hidden="1" x14ac:dyDescent="0.25">
      <c r="A26" s="168" t="s">
        <v>68</v>
      </c>
      <c r="B26" s="96" t="s">
        <v>141</v>
      </c>
      <c r="C26" s="169" t="s">
        <v>144</v>
      </c>
      <c r="D26" s="170">
        <f t="shared" si="5"/>
        <v>0</v>
      </c>
      <c r="E26" s="170" t="s">
        <v>50</v>
      </c>
      <c r="F26" s="170" t="s">
        <v>50</v>
      </c>
      <c r="G26" s="170" t="s">
        <v>50</v>
      </c>
      <c r="H26" s="170"/>
      <c r="I26" s="170" t="s">
        <v>50</v>
      </c>
      <c r="J26" s="170" t="s">
        <v>50</v>
      </c>
      <c r="K26" s="170" t="s">
        <v>60</v>
      </c>
      <c r="L26" s="171">
        <f t="shared" si="6"/>
        <v>0</v>
      </c>
      <c r="M26" s="170" t="s">
        <v>50</v>
      </c>
      <c r="N26" s="170" t="s">
        <v>50</v>
      </c>
      <c r="O26" s="170" t="s">
        <v>50</v>
      </c>
      <c r="P26" s="170" t="s">
        <v>50</v>
      </c>
      <c r="Q26" s="170" t="s">
        <v>50</v>
      </c>
      <c r="R26" s="170" t="s">
        <v>50</v>
      </c>
      <c r="S26" s="170" t="s">
        <v>50</v>
      </c>
      <c r="T26" s="170" t="s">
        <v>50</v>
      </c>
      <c r="U26" s="170" t="s">
        <v>50</v>
      </c>
      <c r="V26" s="171"/>
      <c r="W26" s="171">
        <f>V26/1000*0.3445</f>
        <v>0</v>
      </c>
      <c r="X26" s="171"/>
      <c r="Y26" s="170" t="s">
        <v>50</v>
      </c>
      <c r="Z26" s="170" t="s">
        <v>50</v>
      </c>
      <c r="AA26" s="170" t="s">
        <v>50</v>
      </c>
      <c r="AB26" s="170" t="s">
        <v>50</v>
      </c>
      <c r="AC26" s="170" t="s">
        <v>50</v>
      </c>
      <c r="AD26" s="170" t="s">
        <v>50</v>
      </c>
      <c r="AE26" s="170" t="s">
        <v>50</v>
      </c>
      <c r="AF26" s="170" t="s">
        <v>50</v>
      </c>
      <c r="AG26" s="170" t="s">
        <v>50</v>
      </c>
      <c r="AH26" s="170">
        <v>25</v>
      </c>
      <c r="AI26" s="170" t="s">
        <v>50</v>
      </c>
      <c r="AJ26" s="170" t="s">
        <v>50</v>
      </c>
      <c r="AK26" s="170" t="s">
        <v>50</v>
      </c>
      <c r="AL26" s="171"/>
      <c r="AM26" s="170" t="s">
        <v>50</v>
      </c>
      <c r="AN26" s="170" t="s">
        <v>50</v>
      </c>
      <c r="AO26" s="170">
        <v>20</v>
      </c>
      <c r="AP26" s="170" t="s">
        <v>61</v>
      </c>
      <c r="AQ26" s="313"/>
      <c r="AR26" s="172"/>
    </row>
    <row r="27" spans="1:45" s="173" customFormat="1" ht="47.25" hidden="1" x14ac:dyDescent="0.25">
      <c r="A27" s="168" t="s">
        <v>69</v>
      </c>
      <c r="B27" s="96" t="s">
        <v>142</v>
      </c>
      <c r="C27" s="169" t="s">
        <v>144</v>
      </c>
      <c r="D27" s="170">
        <f t="shared" si="5"/>
        <v>0</v>
      </c>
      <c r="E27" s="170" t="s">
        <v>50</v>
      </c>
      <c r="F27" s="170" t="s">
        <v>50</v>
      </c>
      <c r="G27" s="170" t="s">
        <v>50</v>
      </c>
      <c r="H27" s="170" t="s">
        <v>50</v>
      </c>
      <c r="I27" s="170"/>
      <c r="J27" s="170" t="s">
        <v>50</v>
      </c>
      <c r="K27" s="170" t="s">
        <v>60</v>
      </c>
      <c r="L27" s="171">
        <f t="shared" si="6"/>
        <v>0</v>
      </c>
      <c r="M27" s="170" t="s">
        <v>50</v>
      </c>
      <c r="N27" s="170" t="s">
        <v>50</v>
      </c>
      <c r="O27" s="170" t="s">
        <v>50</v>
      </c>
      <c r="P27" s="170" t="s">
        <v>50</v>
      </c>
      <c r="Q27" s="170" t="s">
        <v>50</v>
      </c>
      <c r="R27" s="170" t="s">
        <v>50</v>
      </c>
      <c r="S27" s="170" t="s">
        <v>50</v>
      </c>
      <c r="T27" s="170" t="s">
        <v>50</v>
      </c>
      <c r="U27" s="170" t="s">
        <v>50</v>
      </c>
      <c r="V27" s="170" t="s">
        <v>50</v>
      </c>
      <c r="W27" s="170" t="s">
        <v>50</v>
      </c>
      <c r="X27" s="170" t="s">
        <v>50</v>
      </c>
      <c r="Y27" s="171"/>
      <c r="Z27" s="171">
        <f>Y27/1000*0.3445</f>
        <v>0</v>
      </c>
      <c r="AA27" s="171"/>
      <c r="AB27" s="170" t="s">
        <v>50</v>
      </c>
      <c r="AC27" s="170" t="s">
        <v>50</v>
      </c>
      <c r="AD27" s="170" t="s">
        <v>50</v>
      </c>
      <c r="AE27" s="170" t="s">
        <v>50</v>
      </c>
      <c r="AF27" s="170" t="s">
        <v>50</v>
      </c>
      <c r="AG27" s="170" t="s">
        <v>50</v>
      </c>
      <c r="AH27" s="170">
        <v>25</v>
      </c>
      <c r="AI27" s="170" t="s">
        <v>50</v>
      </c>
      <c r="AJ27" s="170" t="s">
        <v>50</v>
      </c>
      <c r="AK27" s="170" t="s">
        <v>50</v>
      </c>
      <c r="AL27" s="170" t="s">
        <v>50</v>
      </c>
      <c r="AM27" s="171"/>
      <c r="AN27" s="170" t="s">
        <v>50</v>
      </c>
      <c r="AO27" s="170">
        <v>20</v>
      </c>
      <c r="AP27" s="170" t="s">
        <v>61</v>
      </c>
      <c r="AQ27" s="313"/>
      <c r="AR27" s="172"/>
    </row>
    <row r="28" spans="1:45" s="173" customFormat="1" ht="52.5" hidden="1" customHeight="1" x14ac:dyDescent="0.25">
      <c r="A28" s="168" t="s">
        <v>70</v>
      </c>
      <c r="B28" s="96" t="s">
        <v>143</v>
      </c>
      <c r="C28" s="169" t="s">
        <v>144</v>
      </c>
      <c r="D28" s="170">
        <f t="shared" si="5"/>
        <v>0</v>
      </c>
      <c r="E28" s="170" t="s">
        <v>50</v>
      </c>
      <c r="F28" s="170" t="s">
        <v>50</v>
      </c>
      <c r="G28" s="170" t="s">
        <v>50</v>
      </c>
      <c r="H28" s="170" t="s">
        <v>50</v>
      </c>
      <c r="I28" s="170" t="s">
        <v>50</v>
      </c>
      <c r="J28" s="170"/>
      <c r="K28" s="170" t="s">
        <v>60</v>
      </c>
      <c r="L28" s="171">
        <f t="shared" si="6"/>
        <v>0</v>
      </c>
      <c r="M28" s="170" t="s">
        <v>50</v>
      </c>
      <c r="N28" s="170" t="s">
        <v>50</v>
      </c>
      <c r="O28" s="170" t="s">
        <v>50</v>
      </c>
      <c r="P28" s="170" t="s">
        <v>50</v>
      </c>
      <c r="Q28" s="170" t="s">
        <v>50</v>
      </c>
      <c r="R28" s="170" t="s">
        <v>50</v>
      </c>
      <c r="S28" s="170" t="s">
        <v>50</v>
      </c>
      <c r="T28" s="170" t="s">
        <v>50</v>
      </c>
      <c r="U28" s="170" t="s">
        <v>50</v>
      </c>
      <c r="V28" s="170" t="s">
        <v>50</v>
      </c>
      <c r="W28" s="170" t="s">
        <v>50</v>
      </c>
      <c r="X28" s="170" t="s">
        <v>50</v>
      </c>
      <c r="Y28" s="170" t="s">
        <v>50</v>
      </c>
      <c r="Z28" s="170" t="s">
        <v>50</v>
      </c>
      <c r="AA28" s="170" t="s">
        <v>50</v>
      </c>
      <c r="AB28" s="171"/>
      <c r="AC28" s="171">
        <f>AB28/1000*0.3445</f>
        <v>0</v>
      </c>
      <c r="AD28" s="171"/>
      <c r="AE28" s="170" t="s">
        <v>50</v>
      </c>
      <c r="AF28" s="170" t="s">
        <v>50</v>
      </c>
      <c r="AG28" s="170" t="s">
        <v>50</v>
      </c>
      <c r="AH28" s="170">
        <v>25</v>
      </c>
      <c r="AI28" s="170" t="s">
        <v>50</v>
      </c>
      <c r="AJ28" s="170" t="s">
        <v>50</v>
      </c>
      <c r="AK28" s="170" t="s">
        <v>50</v>
      </c>
      <c r="AL28" s="170" t="s">
        <v>50</v>
      </c>
      <c r="AM28" s="170" t="s">
        <v>50</v>
      </c>
      <c r="AN28" s="171"/>
      <c r="AO28" s="170">
        <v>20</v>
      </c>
      <c r="AP28" s="170" t="s">
        <v>61</v>
      </c>
      <c r="AQ28" s="313"/>
      <c r="AR28" s="172"/>
    </row>
    <row r="29" spans="1:45" ht="15.75" x14ac:dyDescent="0.25">
      <c r="A29" s="163" t="s">
        <v>178</v>
      </c>
      <c r="B29" s="43" t="s">
        <v>55</v>
      </c>
      <c r="C29" s="158" t="s">
        <v>50</v>
      </c>
      <c r="D29" s="158" t="s">
        <v>50</v>
      </c>
      <c r="E29" s="158" t="s">
        <v>50</v>
      </c>
      <c r="F29" s="158" t="s">
        <v>50</v>
      </c>
      <c r="G29" s="158" t="s">
        <v>50</v>
      </c>
      <c r="H29" s="158" t="s">
        <v>50</v>
      </c>
      <c r="I29" s="158" t="s">
        <v>50</v>
      </c>
      <c r="J29" s="158" t="s">
        <v>50</v>
      </c>
      <c r="K29" s="158" t="s">
        <v>50</v>
      </c>
      <c r="L29" s="158" t="s">
        <v>50</v>
      </c>
      <c r="M29" s="158" t="s">
        <v>50</v>
      </c>
      <c r="N29" s="158" t="s">
        <v>50</v>
      </c>
      <c r="O29" s="158" t="s">
        <v>50</v>
      </c>
      <c r="P29" s="158" t="s">
        <v>50</v>
      </c>
      <c r="Q29" s="158" t="s">
        <v>50</v>
      </c>
      <c r="R29" s="158" t="s">
        <v>50</v>
      </c>
      <c r="S29" s="158" t="s">
        <v>50</v>
      </c>
      <c r="T29" s="158" t="s">
        <v>50</v>
      </c>
      <c r="U29" s="158" t="s">
        <v>50</v>
      </c>
      <c r="V29" s="158" t="s">
        <v>50</v>
      </c>
      <c r="W29" s="158" t="s">
        <v>50</v>
      </c>
      <c r="X29" s="158" t="s">
        <v>50</v>
      </c>
      <c r="Y29" s="158" t="s">
        <v>50</v>
      </c>
      <c r="Z29" s="158" t="s">
        <v>50</v>
      </c>
      <c r="AA29" s="158" t="s">
        <v>50</v>
      </c>
      <c r="AB29" s="158" t="s">
        <v>50</v>
      </c>
      <c r="AC29" s="158" t="s">
        <v>50</v>
      </c>
      <c r="AD29" s="158" t="s">
        <v>50</v>
      </c>
      <c r="AE29" s="158" t="s">
        <v>50</v>
      </c>
      <c r="AF29" s="158" t="s">
        <v>50</v>
      </c>
      <c r="AG29" s="158" t="s">
        <v>50</v>
      </c>
      <c r="AH29" s="158" t="s">
        <v>50</v>
      </c>
      <c r="AI29" s="158" t="s">
        <v>50</v>
      </c>
      <c r="AJ29" s="158" t="s">
        <v>50</v>
      </c>
      <c r="AK29" s="158" t="s">
        <v>50</v>
      </c>
      <c r="AL29" s="158" t="s">
        <v>50</v>
      </c>
      <c r="AM29" s="158" t="s">
        <v>50</v>
      </c>
      <c r="AN29" s="158" t="s">
        <v>50</v>
      </c>
      <c r="AO29" s="158" t="s">
        <v>50</v>
      </c>
      <c r="AP29" s="158" t="s">
        <v>50</v>
      </c>
      <c r="AQ29" s="156"/>
      <c r="AR29" s="151"/>
      <c r="AS29" s="159"/>
    </row>
    <row r="30" spans="1:45" ht="15.75" x14ac:dyDescent="0.25">
      <c r="A30" s="163" t="s">
        <v>62</v>
      </c>
      <c r="B30" s="43" t="s">
        <v>57</v>
      </c>
      <c r="C30" s="158" t="s">
        <v>50</v>
      </c>
      <c r="D30" s="158" t="s">
        <v>50</v>
      </c>
      <c r="E30" s="158" t="s">
        <v>50</v>
      </c>
      <c r="F30" s="158" t="s">
        <v>50</v>
      </c>
      <c r="G30" s="158" t="s">
        <v>50</v>
      </c>
      <c r="H30" s="158" t="s">
        <v>50</v>
      </c>
      <c r="I30" s="158" t="s">
        <v>50</v>
      </c>
      <c r="J30" s="158" t="s">
        <v>50</v>
      </c>
      <c r="K30" s="158" t="s">
        <v>50</v>
      </c>
      <c r="L30" s="158" t="s">
        <v>50</v>
      </c>
      <c r="M30" s="158" t="s">
        <v>50</v>
      </c>
      <c r="N30" s="158" t="s">
        <v>50</v>
      </c>
      <c r="O30" s="158" t="s">
        <v>50</v>
      </c>
      <c r="P30" s="158" t="s">
        <v>50</v>
      </c>
      <c r="Q30" s="158" t="s">
        <v>50</v>
      </c>
      <c r="R30" s="158" t="s">
        <v>50</v>
      </c>
      <c r="S30" s="158" t="s">
        <v>50</v>
      </c>
      <c r="T30" s="158" t="s">
        <v>50</v>
      </c>
      <c r="U30" s="158" t="s">
        <v>50</v>
      </c>
      <c r="V30" s="158" t="s">
        <v>50</v>
      </c>
      <c r="W30" s="158" t="s">
        <v>50</v>
      </c>
      <c r="X30" s="158" t="s">
        <v>50</v>
      </c>
      <c r="Y30" s="158" t="s">
        <v>50</v>
      </c>
      <c r="Z30" s="158" t="s">
        <v>50</v>
      </c>
      <c r="AA30" s="158" t="s">
        <v>50</v>
      </c>
      <c r="AB30" s="158" t="s">
        <v>50</v>
      </c>
      <c r="AC30" s="158" t="s">
        <v>50</v>
      </c>
      <c r="AD30" s="158" t="s">
        <v>50</v>
      </c>
      <c r="AE30" s="158" t="s">
        <v>50</v>
      </c>
      <c r="AF30" s="158" t="s">
        <v>50</v>
      </c>
      <c r="AG30" s="158" t="s">
        <v>50</v>
      </c>
      <c r="AH30" s="158" t="s">
        <v>50</v>
      </c>
      <c r="AI30" s="158" t="s">
        <v>50</v>
      </c>
      <c r="AJ30" s="158" t="s">
        <v>50</v>
      </c>
      <c r="AK30" s="158" t="s">
        <v>50</v>
      </c>
      <c r="AL30" s="158" t="s">
        <v>50</v>
      </c>
      <c r="AM30" s="158" t="s">
        <v>50</v>
      </c>
      <c r="AN30" s="158" t="s">
        <v>50</v>
      </c>
      <c r="AO30" s="158" t="s">
        <v>50</v>
      </c>
      <c r="AP30" s="158" t="s">
        <v>50</v>
      </c>
      <c r="AQ30" s="156"/>
      <c r="AR30" s="151"/>
      <c r="AS30" s="159"/>
    </row>
    <row r="31" spans="1:45" ht="47.25" x14ac:dyDescent="0.25">
      <c r="A31" s="163" t="s">
        <v>63</v>
      </c>
      <c r="B31" s="43" t="s">
        <v>59</v>
      </c>
      <c r="C31" s="158" t="s">
        <v>50</v>
      </c>
      <c r="D31" s="158" t="s">
        <v>50</v>
      </c>
      <c r="E31" s="158" t="s">
        <v>50</v>
      </c>
      <c r="F31" s="158" t="s">
        <v>50</v>
      </c>
      <c r="G31" s="158" t="s">
        <v>50</v>
      </c>
      <c r="H31" s="158" t="s">
        <v>50</v>
      </c>
      <c r="I31" s="158" t="s">
        <v>50</v>
      </c>
      <c r="J31" s="158" t="s">
        <v>50</v>
      </c>
      <c r="K31" s="158" t="s">
        <v>50</v>
      </c>
      <c r="L31" s="158" t="s">
        <v>50</v>
      </c>
      <c r="M31" s="158" t="s">
        <v>50</v>
      </c>
      <c r="N31" s="158" t="s">
        <v>50</v>
      </c>
      <c r="O31" s="158" t="s">
        <v>50</v>
      </c>
      <c r="P31" s="158" t="s">
        <v>50</v>
      </c>
      <c r="Q31" s="158" t="s">
        <v>50</v>
      </c>
      <c r="R31" s="158" t="s">
        <v>50</v>
      </c>
      <c r="S31" s="158" t="s">
        <v>50</v>
      </c>
      <c r="T31" s="158" t="s">
        <v>50</v>
      </c>
      <c r="U31" s="158" t="s">
        <v>50</v>
      </c>
      <c r="V31" s="158" t="s">
        <v>50</v>
      </c>
      <c r="W31" s="158" t="s">
        <v>50</v>
      </c>
      <c r="X31" s="158" t="s">
        <v>50</v>
      </c>
      <c r="Y31" s="158" t="s">
        <v>50</v>
      </c>
      <c r="Z31" s="158" t="s">
        <v>50</v>
      </c>
      <c r="AA31" s="158" t="s">
        <v>50</v>
      </c>
      <c r="AB31" s="158" t="s">
        <v>50</v>
      </c>
      <c r="AC31" s="158" t="s">
        <v>50</v>
      </c>
      <c r="AD31" s="158" t="s">
        <v>50</v>
      </c>
      <c r="AE31" s="158" t="s">
        <v>50</v>
      </c>
      <c r="AF31" s="158" t="s">
        <v>50</v>
      </c>
      <c r="AG31" s="158" t="s">
        <v>50</v>
      </c>
      <c r="AH31" s="158" t="s">
        <v>50</v>
      </c>
      <c r="AI31" s="158" t="s">
        <v>50</v>
      </c>
      <c r="AJ31" s="158" t="s">
        <v>50</v>
      </c>
      <c r="AK31" s="158" t="s">
        <v>50</v>
      </c>
      <c r="AL31" s="158" t="s">
        <v>50</v>
      </c>
      <c r="AM31" s="158" t="s">
        <v>50</v>
      </c>
      <c r="AN31" s="158" t="s">
        <v>50</v>
      </c>
      <c r="AO31" s="158" t="s">
        <v>50</v>
      </c>
      <c r="AP31" s="158" t="s">
        <v>50</v>
      </c>
      <c r="AQ31" s="156"/>
      <c r="AR31" s="151"/>
      <c r="AS31" s="159"/>
    </row>
    <row r="32" spans="1:45" ht="15.75" x14ac:dyDescent="0.25">
      <c r="A32" s="161">
        <v>4</v>
      </c>
      <c r="B32" s="44" t="s">
        <v>173</v>
      </c>
      <c r="C32" s="162" t="s">
        <v>50</v>
      </c>
      <c r="D32" s="162" t="s">
        <v>50</v>
      </c>
      <c r="E32" s="162" t="s">
        <v>50</v>
      </c>
      <c r="F32" s="162" t="s">
        <v>50</v>
      </c>
      <c r="G32" s="162" t="s">
        <v>50</v>
      </c>
      <c r="H32" s="162" t="s">
        <v>50</v>
      </c>
      <c r="I32" s="162" t="s">
        <v>50</v>
      </c>
      <c r="J32" s="162" t="s">
        <v>50</v>
      </c>
      <c r="K32" s="162" t="s">
        <v>50</v>
      </c>
      <c r="L32" s="162" t="s">
        <v>50</v>
      </c>
      <c r="M32" s="162" t="s">
        <v>50</v>
      </c>
      <c r="N32" s="162" t="s">
        <v>50</v>
      </c>
      <c r="O32" s="162" t="s">
        <v>50</v>
      </c>
      <c r="P32" s="162" t="s">
        <v>50</v>
      </c>
      <c r="Q32" s="162" t="s">
        <v>50</v>
      </c>
      <c r="R32" s="162" t="s">
        <v>50</v>
      </c>
      <c r="S32" s="162" t="s">
        <v>50</v>
      </c>
      <c r="T32" s="162" t="s">
        <v>50</v>
      </c>
      <c r="U32" s="162" t="s">
        <v>50</v>
      </c>
      <c r="V32" s="162" t="s">
        <v>50</v>
      </c>
      <c r="W32" s="162" t="s">
        <v>50</v>
      </c>
      <c r="X32" s="162" t="s">
        <v>50</v>
      </c>
      <c r="Y32" s="162" t="s">
        <v>50</v>
      </c>
      <c r="Z32" s="162" t="s">
        <v>50</v>
      </c>
      <c r="AA32" s="162" t="s">
        <v>50</v>
      </c>
      <c r="AB32" s="162" t="s">
        <v>50</v>
      </c>
      <c r="AC32" s="162" t="s">
        <v>50</v>
      </c>
      <c r="AD32" s="162" t="s">
        <v>50</v>
      </c>
      <c r="AE32" s="162" t="s">
        <v>50</v>
      </c>
      <c r="AF32" s="162" t="s">
        <v>50</v>
      </c>
      <c r="AG32" s="162" t="s">
        <v>50</v>
      </c>
      <c r="AH32" s="162" t="s">
        <v>50</v>
      </c>
      <c r="AI32" s="162">
        <v>0</v>
      </c>
      <c r="AJ32" s="162">
        <v>0</v>
      </c>
      <c r="AK32" s="162">
        <v>0</v>
      </c>
      <c r="AL32" s="162">
        <v>0</v>
      </c>
      <c r="AM32" s="162">
        <v>0</v>
      </c>
      <c r="AN32" s="162">
        <v>0</v>
      </c>
      <c r="AO32" s="162" t="s">
        <v>50</v>
      </c>
      <c r="AP32" s="162" t="s">
        <v>50</v>
      </c>
      <c r="AQ32" s="156"/>
    </row>
    <row r="33" spans="1:43" ht="31.5" x14ac:dyDescent="0.25">
      <c r="A33" s="161">
        <v>5</v>
      </c>
      <c r="B33" s="44" t="s">
        <v>189</v>
      </c>
      <c r="C33" s="162" t="s">
        <v>182</v>
      </c>
      <c r="D33" s="162" t="s">
        <v>50</v>
      </c>
      <c r="E33" s="162" t="s">
        <v>50</v>
      </c>
      <c r="F33" s="162">
        <v>4</v>
      </c>
      <c r="G33" s="162">
        <v>4</v>
      </c>
      <c r="H33" s="162">
        <v>4</v>
      </c>
      <c r="I33" s="162">
        <v>4</v>
      </c>
      <c r="J33" s="162">
        <v>4</v>
      </c>
      <c r="K33" s="162" t="s">
        <v>60</v>
      </c>
      <c r="L33" s="162">
        <f>SUM(M33,P33,S33,V33,Y33,AB33)</f>
        <v>1764390</v>
      </c>
      <c r="M33" s="162">
        <v>0</v>
      </c>
      <c r="N33" s="162">
        <v>0</v>
      </c>
      <c r="O33" s="162">
        <v>0</v>
      </c>
      <c r="P33" s="174">
        <f>P34+P35+P36+P37</f>
        <v>352878</v>
      </c>
      <c r="Q33" s="165">
        <f>P33*0.123/1000</f>
        <v>43.403993999999997</v>
      </c>
      <c r="R33" s="162">
        <f>ROUND(P33*4/10^6,3)</f>
        <v>1.4119999999999999</v>
      </c>
      <c r="S33" s="174">
        <f>S34+S35+S36+S37</f>
        <v>352878</v>
      </c>
      <c r="T33" s="162">
        <f>S33*0.123/1000</f>
        <v>43.403993999999997</v>
      </c>
      <c r="U33" s="162">
        <f>ROUND(S33*4/10^6,3)</f>
        <v>1.4119999999999999</v>
      </c>
      <c r="V33" s="174">
        <f>V34+V35+V36+V37</f>
        <v>352878</v>
      </c>
      <c r="W33" s="162">
        <f>V33*0.123/1000</f>
        <v>43.403993999999997</v>
      </c>
      <c r="X33" s="162">
        <f>ROUND(V33*4/10^6,3)</f>
        <v>1.4119999999999999</v>
      </c>
      <c r="Y33" s="174">
        <f>Y34+Y35+Y36+Y37</f>
        <v>352878</v>
      </c>
      <c r="Z33" s="162">
        <f>Y33*0.123/1000</f>
        <v>43.403993999999997</v>
      </c>
      <c r="AA33" s="162">
        <f>ROUND(Y33*4/10^6,3)</f>
        <v>1.4119999999999999</v>
      </c>
      <c r="AB33" s="174">
        <f>AB34+AB35+AB36+AB37</f>
        <v>352878</v>
      </c>
      <c r="AC33" s="162">
        <f>AB33*0.123/1000</f>
        <v>43.403993999999997</v>
      </c>
      <c r="AD33" s="162">
        <f>ROUND(AB33*4/10^6,3)</f>
        <v>1.4119999999999999</v>
      </c>
      <c r="AE33" s="162" t="s">
        <v>50</v>
      </c>
      <c r="AF33" s="162" t="s">
        <v>50</v>
      </c>
      <c r="AG33" s="162" t="s">
        <v>50</v>
      </c>
      <c r="AH33" s="162" t="s">
        <v>50</v>
      </c>
      <c r="AI33" s="162">
        <v>0</v>
      </c>
      <c r="AJ33" s="162">
        <v>0</v>
      </c>
      <c r="AK33" s="162">
        <v>0</v>
      </c>
      <c r="AL33" s="162">
        <v>0</v>
      </c>
      <c r="AM33" s="162">
        <v>0</v>
      </c>
      <c r="AN33" s="162">
        <v>0</v>
      </c>
      <c r="AO33" s="162" t="s">
        <v>183</v>
      </c>
      <c r="AP33" s="162" t="s">
        <v>183</v>
      </c>
      <c r="AQ33" s="156"/>
    </row>
    <row r="34" spans="1:43" s="141" customFormat="1" ht="15.75" x14ac:dyDescent="0.25">
      <c r="A34" s="42" t="s">
        <v>242</v>
      </c>
      <c r="B34" s="142" t="s">
        <v>238</v>
      </c>
      <c r="C34" s="136" t="s">
        <v>182</v>
      </c>
      <c r="D34" s="136" t="s">
        <v>50</v>
      </c>
      <c r="E34" s="136" t="s">
        <v>50</v>
      </c>
      <c r="F34" s="136">
        <v>1</v>
      </c>
      <c r="G34" s="136">
        <v>1</v>
      </c>
      <c r="H34" s="136">
        <v>1</v>
      </c>
      <c r="I34" s="136">
        <v>1</v>
      </c>
      <c r="J34" s="136">
        <v>1</v>
      </c>
      <c r="K34" s="158" t="s">
        <v>60</v>
      </c>
      <c r="L34" s="158">
        <f>SUM(P34,S34,V34,Y34,AB34)</f>
        <v>833250</v>
      </c>
      <c r="M34" s="158" t="s">
        <v>50</v>
      </c>
      <c r="N34" s="158" t="s">
        <v>50</v>
      </c>
      <c r="O34" s="158" t="s">
        <v>50</v>
      </c>
      <c r="P34" s="175">
        <v>166650</v>
      </c>
      <c r="Q34" s="158">
        <f t="shared" ref="Q34:Q37" si="7">P34*0.123/1000</f>
        <v>20.497949999999999</v>
      </c>
      <c r="R34" s="158">
        <f t="shared" ref="R34:R37" si="8">ROUND(P34*4/10^6,3)</f>
        <v>0.66700000000000004</v>
      </c>
      <c r="S34" s="175">
        <v>166650</v>
      </c>
      <c r="T34" s="158">
        <f t="shared" ref="T34:T37" si="9">S34*0.123/1000</f>
        <v>20.497949999999999</v>
      </c>
      <c r="U34" s="158">
        <f t="shared" ref="U34:U37" si="10">ROUND(S34*4/10^6,3)</f>
        <v>0.66700000000000004</v>
      </c>
      <c r="V34" s="175">
        <v>166650</v>
      </c>
      <c r="W34" s="158">
        <f t="shared" ref="W34:W37" si="11">V34*0.123/1000</f>
        <v>20.497949999999999</v>
      </c>
      <c r="X34" s="158">
        <f t="shared" ref="X34:X37" si="12">ROUND(V34*4/10^6,3)</f>
        <v>0.66700000000000004</v>
      </c>
      <c r="Y34" s="175">
        <v>166650</v>
      </c>
      <c r="Z34" s="158">
        <f t="shared" ref="Z34:Z37" si="13">Y34*0.123/1000</f>
        <v>20.497949999999999</v>
      </c>
      <c r="AA34" s="158">
        <f t="shared" ref="AA34:AA37" si="14">ROUND(Y34*4/10^6,3)</f>
        <v>0.66700000000000004</v>
      </c>
      <c r="AB34" s="175">
        <v>166650</v>
      </c>
      <c r="AC34" s="158">
        <f t="shared" ref="AC34:AC37" si="15">AB34*0.123/1000</f>
        <v>20.497949999999999</v>
      </c>
      <c r="AD34" s="158">
        <f t="shared" ref="AD34:AD37" si="16">ROUND(AB34*4/10^6,3)</f>
        <v>0.66700000000000004</v>
      </c>
      <c r="AE34" s="158" t="s">
        <v>50</v>
      </c>
      <c r="AF34" s="158" t="s">
        <v>50</v>
      </c>
      <c r="AG34" s="158" t="s">
        <v>50</v>
      </c>
      <c r="AH34" s="158" t="s">
        <v>50</v>
      </c>
      <c r="AI34" s="176" t="s">
        <v>50</v>
      </c>
      <c r="AJ34" s="176" t="s">
        <v>50</v>
      </c>
      <c r="AK34" s="176" t="s">
        <v>50</v>
      </c>
      <c r="AL34" s="176" t="s">
        <v>50</v>
      </c>
      <c r="AM34" s="176" t="s">
        <v>50</v>
      </c>
      <c r="AN34" s="176" t="s">
        <v>50</v>
      </c>
      <c r="AO34" s="176" t="s">
        <v>183</v>
      </c>
      <c r="AP34" s="176" t="s">
        <v>183</v>
      </c>
      <c r="AQ34" s="140"/>
    </row>
    <row r="35" spans="1:43" s="141" customFormat="1" ht="15.75" x14ac:dyDescent="0.25">
      <c r="A35" s="42" t="s">
        <v>243</v>
      </c>
      <c r="B35" s="142" t="s">
        <v>239</v>
      </c>
      <c r="C35" s="136" t="s">
        <v>182</v>
      </c>
      <c r="D35" s="136" t="s">
        <v>50</v>
      </c>
      <c r="E35" s="136" t="s">
        <v>50</v>
      </c>
      <c r="F35" s="136">
        <v>1</v>
      </c>
      <c r="G35" s="136">
        <v>1</v>
      </c>
      <c r="H35" s="136">
        <v>1</v>
      </c>
      <c r="I35" s="136">
        <v>1</v>
      </c>
      <c r="J35" s="136">
        <v>1</v>
      </c>
      <c r="K35" s="158" t="s">
        <v>60</v>
      </c>
      <c r="L35" s="158">
        <f t="shared" ref="L35:L37" si="17">SUM(P35,S35,V35,Y35,AB35)</f>
        <v>465510</v>
      </c>
      <c r="M35" s="158" t="s">
        <v>50</v>
      </c>
      <c r="N35" s="158" t="s">
        <v>50</v>
      </c>
      <c r="O35" s="158" t="s">
        <v>50</v>
      </c>
      <c r="P35" s="175">
        <v>93102</v>
      </c>
      <c r="Q35" s="158">
        <f t="shared" si="7"/>
        <v>11.451546</v>
      </c>
      <c r="R35" s="158">
        <f t="shared" si="8"/>
        <v>0.372</v>
      </c>
      <c r="S35" s="175">
        <v>93102</v>
      </c>
      <c r="T35" s="158">
        <f t="shared" si="9"/>
        <v>11.451546</v>
      </c>
      <c r="U35" s="158">
        <f t="shared" si="10"/>
        <v>0.372</v>
      </c>
      <c r="V35" s="175">
        <v>93102</v>
      </c>
      <c r="W35" s="158">
        <f t="shared" si="11"/>
        <v>11.451546</v>
      </c>
      <c r="X35" s="158">
        <f t="shared" si="12"/>
        <v>0.372</v>
      </c>
      <c r="Y35" s="175">
        <v>93102</v>
      </c>
      <c r="Z35" s="158">
        <f t="shared" si="13"/>
        <v>11.451546</v>
      </c>
      <c r="AA35" s="158">
        <f t="shared" si="14"/>
        <v>0.372</v>
      </c>
      <c r="AB35" s="175">
        <v>93102</v>
      </c>
      <c r="AC35" s="158">
        <f t="shared" si="15"/>
        <v>11.451546</v>
      </c>
      <c r="AD35" s="158">
        <f t="shared" si="16"/>
        <v>0.372</v>
      </c>
      <c r="AE35" s="158" t="s">
        <v>50</v>
      </c>
      <c r="AF35" s="158" t="s">
        <v>50</v>
      </c>
      <c r="AG35" s="158" t="s">
        <v>50</v>
      </c>
      <c r="AH35" s="158" t="s">
        <v>50</v>
      </c>
      <c r="AI35" s="176" t="s">
        <v>50</v>
      </c>
      <c r="AJ35" s="176" t="s">
        <v>50</v>
      </c>
      <c r="AK35" s="176" t="s">
        <v>50</v>
      </c>
      <c r="AL35" s="176" t="s">
        <v>50</v>
      </c>
      <c r="AM35" s="176" t="s">
        <v>50</v>
      </c>
      <c r="AN35" s="176" t="s">
        <v>50</v>
      </c>
      <c r="AO35" s="176" t="s">
        <v>183</v>
      </c>
      <c r="AP35" s="176" t="s">
        <v>183</v>
      </c>
      <c r="AQ35" s="140"/>
    </row>
    <row r="36" spans="1:43" s="141" customFormat="1" ht="15.75" x14ac:dyDescent="0.25">
      <c r="A36" s="42" t="s">
        <v>244</v>
      </c>
      <c r="B36" s="142" t="s">
        <v>240</v>
      </c>
      <c r="C36" s="136" t="s">
        <v>182</v>
      </c>
      <c r="D36" s="136" t="s">
        <v>50</v>
      </c>
      <c r="E36" s="136" t="s">
        <v>50</v>
      </c>
      <c r="F36" s="136">
        <v>1</v>
      </c>
      <c r="G36" s="136">
        <v>1</v>
      </c>
      <c r="H36" s="136">
        <v>1</v>
      </c>
      <c r="I36" s="136">
        <v>1</v>
      </c>
      <c r="J36" s="136">
        <v>1</v>
      </c>
      <c r="K36" s="158" t="s">
        <v>60</v>
      </c>
      <c r="L36" s="158">
        <f t="shared" si="17"/>
        <v>214320</v>
      </c>
      <c r="M36" s="158" t="s">
        <v>50</v>
      </c>
      <c r="N36" s="158" t="s">
        <v>50</v>
      </c>
      <c r="O36" s="158" t="s">
        <v>50</v>
      </c>
      <c r="P36" s="175">
        <v>42864</v>
      </c>
      <c r="Q36" s="158">
        <f t="shared" si="7"/>
        <v>5.2722720000000001</v>
      </c>
      <c r="R36" s="158">
        <f t="shared" si="8"/>
        <v>0.17100000000000001</v>
      </c>
      <c r="S36" s="175">
        <v>42864</v>
      </c>
      <c r="T36" s="158">
        <f t="shared" si="9"/>
        <v>5.2722720000000001</v>
      </c>
      <c r="U36" s="158">
        <f t="shared" si="10"/>
        <v>0.17100000000000001</v>
      </c>
      <c r="V36" s="175">
        <v>42864</v>
      </c>
      <c r="W36" s="158">
        <f t="shared" si="11"/>
        <v>5.2722720000000001</v>
      </c>
      <c r="X36" s="158">
        <f t="shared" si="12"/>
        <v>0.17100000000000001</v>
      </c>
      <c r="Y36" s="175">
        <v>42864</v>
      </c>
      <c r="Z36" s="158">
        <f t="shared" si="13"/>
        <v>5.2722720000000001</v>
      </c>
      <c r="AA36" s="158">
        <f t="shared" si="14"/>
        <v>0.17100000000000001</v>
      </c>
      <c r="AB36" s="175">
        <v>42864</v>
      </c>
      <c r="AC36" s="158">
        <f t="shared" si="15"/>
        <v>5.2722720000000001</v>
      </c>
      <c r="AD36" s="158">
        <f t="shared" si="16"/>
        <v>0.17100000000000001</v>
      </c>
      <c r="AE36" s="158" t="s">
        <v>50</v>
      </c>
      <c r="AF36" s="158" t="s">
        <v>50</v>
      </c>
      <c r="AG36" s="158" t="s">
        <v>50</v>
      </c>
      <c r="AH36" s="158" t="s">
        <v>50</v>
      </c>
      <c r="AI36" s="176" t="s">
        <v>50</v>
      </c>
      <c r="AJ36" s="176" t="s">
        <v>50</v>
      </c>
      <c r="AK36" s="176" t="s">
        <v>50</v>
      </c>
      <c r="AL36" s="176" t="s">
        <v>50</v>
      </c>
      <c r="AM36" s="176" t="s">
        <v>50</v>
      </c>
      <c r="AN36" s="176" t="s">
        <v>50</v>
      </c>
      <c r="AO36" s="176" t="s">
        <v>183</v>
      </c>
      <c r="AP36" s="176" t="s">
        <v>183</v>
      </c>
      <c r="AQ36" s="140"/>
    </row>
    <row r="37" spans="1:43" s="141" customFormat="1" ht="15.75" x14ac:dyDescent="0.25">
      <c r="A37" s="42" t="s">
        <v>245</v>
      </c>
      <c r="B37" s="142" t="s">
        <v>241</v>
      </c>
      <c r="C37" s="136" t="s">
        <v>182</v>
      </c>
      <c r="D37" s="136" t="s">
        <v>50</v>
      </c>
      <c r="E37" s="136" t="s">
        <v>50</v>
      </c>
      <c r="F37" s="136">
        <v>1</v>
      </c>
      <c r="G37" s="136">
        <v>1</v>
      </c>
      <c r="H37" s="136">
        <v>1</v>
      </c>
      <c r="I37" s="136">
        <v>1</v>
      </c>
      <c r="J37" s="136">
        <v>1</v>
      </c>
      <c r="K37" s="158" t="s">
        <v>60</v>
      </c>
      <c r="L37" s="158">
        <f t="shared" si="17"/>
        <v>251310</v>
      </c>
      <c r="M37" s="158" t="s">
        <v>50</v>
      </c>
      <c r="N37" s="158" t="s">
        <v>50</v>
      </c>
      <c r="O37" s="158" t="s">
        <v>50</v>
      </c>
      <c r="P37" s="175">
        <v>50262</v>
      </c>
      <c r="Q37" s="158">
        <f t="shared" si="7"/>
        <v>6.182226</v>
      </c>
      <c r="R37" s="158">
        <f t="shared" si="8"/>
        <v>0.20100000000000001</v>
      </c>
      <c r="S37" s="175">
        <v>50262</v>
      </c>
      <c r="T37" s="158">
        <f t="shared" si="9"/>
        <v>6.182226</v>
      </c>
      <c r="U37" s="158">
        <f t="shared" si="10"/>
        <v>0.20100000000000001</v>
      </c>
      <c r="V37" s="175">
        <v>50262</v>
      </c>
      <c r="W37" s="158">
        <f t="shared" si="11"/>
        <v>6.182226</v>
      </c>
      <c r="X37" s="158">
        <f t="shared" si="12"/>
        <v>0.20100000000000001</v>
      </c>
      <c r="Y37" s="175">
        <v>50262</v>
      </c>
      <c r="Z37" s="158">
        <f t="shared" si="13"/>
        <v>6.182226</v>
      </c>
      <c r="AA37" s="158">
        <f t="shared" si="14"/>
        <v>0.20100000000000001</v>
      </c>
      <c r="AB37" s="175">
        <v>50262</v>
      </c>
      <c r="AC37" s="158">
        <f t="shared" si="15"/>
        <v>6.182226</v>
      </c>
      <c r="AD37" s="158">
        <f t="shared" si="16"/>
        <v>0.20100000000000001</v>
      </c>
      <c r="AE37" s="158" t="s">
        <v>50</v>
      </c>
      <c r="AF37" s="158" t="s">
        <v>50</v>
      </c>
      <c r="AG37" s="158" t="s">
        <v>50</v>
      </c>
      <c r="AH37" s="158" t="s">
        <v>50</v>
      </c>
      <c r="AI37" s="176" t="s">
        <v>50</v>
      </c>
      <c r="AJ37" s="176" t="s">
        <v>50</v>
      </c>
      <c r="AK37" s="176" t="s">
        <v>50</v>
      </c>
      <c r="AL37" s="176" t="s">
        <v>50</v>
      </c>
      <c r="AM37" s="176" t="s">
        <v>50</v>
      </c>
      <c r="AN37" s="176" t="s">
        <v>50</v>
      </c>
      <c r="AO37" s="176" t="s">
        <v>183</v>
      </c>
      <c r="AP37" s="176" t="s">
        <v>183</v>
      </c>
      <c r="AQ37" s="140"/>
    </row>
    <row r="38" spans="1:43" ht="31.5" x14ac:dyDescent="0.25">
      <c r="A38" s="161">
        <v>6</v>
      </c>
      <c r="B38" s="44" t="s">
        <v>174</v>
      </c>
      <c r="C38" s="162" t="s">
        <v>50</v>
      </c>
      <c r="D38" s="162" t="s">
        <v>50</v>
      </c>
      <c r="E38" s="162" t="s">
        <v>50</v>
      </c>
      <c r="F38" s="162" t="s">
        <v>50</v>
      </c>
      <c r="G38" s="162" t="s">
        <v>50</v>
      </c>
      <c r="H38" s="162" t="s">
        <v>50</v>
      </c>
      <c r="I38" s="162" t="s">
        <v>50</v>
      </c>
      <c r="J38" s="162" t="s">
        <v>50</v>
      </c>
      <c r="K38" s="162" t="s">
        <v>50</v>
      </c>
      <c r="L38" s="162" t="s">
        <v>50</v>
      </c>
      <c r="M38" s="162" t="s">
        <v>50</v>
      </c>
      <c r="N38" s="162" t="s">
        <v>50</v>
      </c>
      <c r="O38" s="162" t="s">
        <v>50</v>
      </c>
      <c r="P38" s="162" t="s">
        <v>50</v>
      </c>
      <c r="Q38" s="162" t="s">
        <v>50</v>
      </c>
      <c r="R38" s="162" t="s">
        <v>50</v>
      </c>
      <c r="S38" s="162" t="s">
        <v>50</v>
      </c>
      <c r="T38" s="162" t="s">
        <v>50</v>
      </c>
      <c r="U38" s="162" t="s">
        <v>50</v>
      </c>
      <c r="V38" s="162" t="s">
        <v>50</v>
      </c>
      <c r="W38" s="162" t="s">
        <v>50</v>
      </c>
      <c r="X38" s="162" t="s">
        <v>50</v>
      </c>
      <c r="Y38" s="162" t="s">
        <v>50</v>
      </c>
      <c r="Z38" s="162" t="s">
        <v>50</v>
      </c>
      <c r="AA38" s="162" t="s">
        <v>50</v>
      </c>
      <c r="AB38" s="162" t="s">
        <v>50</v>
      </c>
      <c r="AC38" s="162" t="s">
        <v>50</v>
      </c>
      <c r="AD38" s="162" t="s">
        <v>50</v>
      </c>
      <c r="AE38" s="162" t="s">
        <v>50</v>
      </c>
      <c r="AF38" s="162" t="s">
        <v>50</v>
      </c>
      <c r="AG38" s="162" t="s">
        <v>50</v>
      </c>
      <c r="AH38" s="162" t="s">
        <v>50</v>
      </c>
      <c r="AI38" s="162">
        <v>0</v>
      </c>
      <c r="AJ38" s="162">
        <v>0</v>
      </c>
      <c r="AK38" s="162">
        <v>0</v>
      </c>
      <c r="AL38" s="162">
        <v>0</v>
      </c>
      <c r="AM38" s="162">
        <v>0</v>
      </c>
      <c r="AN38" s="162">
        <v>0</v>
      </c>
      <c r="AO38" s="162" t="s">
        <v>50</v>
      </c>
      <c r="AP38" s="162" t="s">
        <v>50</v>
      </c>
      <c r="AQ38" s="156"/>
    </row>
    <row r="39" spans="1:43" ht="15.75" x14ac:dyDescent="0.25">
      <c r="A39" s="161">
        <v>7</v>
      </c>
      <c r="B39" s="44" t="s">
        <v>175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  <c r="V39" s="162"/>
      <c r="W39" s="162"/>
      <c r="X39" s="162"/>
      <c r="Y39" s="162"/>
      <c r="Z39" s="162"/>
      <c r="AA39" s="162"/>
      <c r="AB39" s="162"/>
      <c r="AC39" s="162"/>
      <c r="AD39" s="162"/>
      <c r="AE39" s="162"/>
      <c r="AF39" s="162"/>
      <c r="AG39" s="162"/>
      <c r="AH39" s="162"/>
      <c r="AI39" s="162"/>
      <c r="AJ39" s="162"/>
      <c r="AK39" s="162"/>
      <c r="AL39" s="162"/>
      <c r="AM39" s="162"/>
      <c r="AN39" s="162"/>
      <c r="AO39" s="162"/>
      <c r="AP39" s="162"/>
      <c r="AQ39" s="156"/>
    </row>
    <row r="40" spans="1:43" ht="31.5" x14ac:dyDescent="0.25">
      <c r="A40" s="161">
        <v>8</v>
      </c>
      <c r="B40" s="44" t="s">
        <v>176</v>
      </c>
      <c r="C40" s="162" t="s">
        <v>50</v>
      </c>
      <c r="D40" s="162">
        <f>D41</f>
        <v>100</v>
      </c>
      <c r="E40" s="162">
        <f>SUM(E41:E153)</f>
        <v>0</v>
      </c>
      <c r="F40" s="162">
        <f>F41</f>
        <v>100</v>
      </c>
      <c r="G40" s="162" t="str">
        <f t="shared" ref="G40:J40" si="18">G41</f>
        <v>нд</v>
      </c>
      <c r="H40" s="162" t="str">
        <f t="shared" si="18"/>
        <v>нд</v>
      </c>
      <c r="I40" s="162" t="str">
        <f t="shared" si="18"/>
        <v>нд</v>
      </c>
      <c r="J40" s="162" t="str">
        <f t="shared" si="18"/>
        <v>нд</v>
      </c>
      <c r="K40" s="162" t="s">
        <v>60</v>
      </c>
      <c r="L40" s="165">
        <f>SUM(L41)</f>
        <v>4446</v>
      </c>
      <c r="M40" s="165">
        <f>SUM(M41:M153)</f>
        <v>0</v>
      </c>
      <c r="N40" s="165">
        <f>+SUM(N41:N153)</f>
        <v>0</v>
      </c>
      <c r="O40" s="165">
        <f>+SUM(O41:O153)</f>
        <v>0</v>
      </c>
      <c r="P40" s="165">
        <f>SUM(P41)</f>
        <v>4446</v>
      </c>
      <c r="Q40" s="165">
        <f>SUM(Q41)</f>
        <v>0.54685799999999996</v>
      </c>
      <c r="R40" s="165">
        <f>SUM(R41)</f>
        <v>1.7999999999999999E-2</v>
      </c>
      <c r="S40" s="165">
        <f>SUM(S41)</f>
        <v>0</v>
      </c>
      <c r="T40" s="165">
        <f t="shared" ref="T40:AN40" si="19">SUM(T41)</f>
        <v>0</v>
      </c>
      <c r="U40" s="165">
        <f>SUM(U41)</f>
        <v>0</v>
      </c>
      <c r="V40" s="165">
        <f t="shared" si="19"/>
        <v>0</v>
      </c>
      <c r="W40" s="165">
        <f t="shared" si="19"/>
        <v>0</v>
      </c>
      <c r="X40" s="165">
        <f>SUM(X41)</f>
        <v>0</v>
      </c>
      <c r="Y40" s="165">
        <f t="shared" si="19"/>
        <v>0</v>
      </c>
      <c r="Z40" s="165">
        <f t="shared" si="19"/>
        <v>0</v>
      </c>
      <c r="AA40" s="165">
        <f>SUM(AA41)</f>
        <v>0</v>
      </c>
      <c r="AB40" s="165">
        <f t="shared" si="19"/>
        <v>0</v>
      </c>
      <c r="AC40" s="165">
        <f t="shared" si="19"/>
        <v>0</v>
      </c>
      <c r="AD40" s="165">
        <f>SUM(AD41)</f>
        <v>0</v>
      </c>
      <c r="AE40" s="166">
        <f t="shared" si="19"/>
        <v>0</v>
      </c>
      <c r="AF40" s="166">
        <f t="shared" si="19"/>
        <v>0</v>
      </c>
      <c r="AG40" s="166">
        <f t="shared" si="19"/>
        <v>0</v>
      </c>
      <c r="AH40" s="162">
        <f t="shared" si="19"/>
        <v>0</v>
      </c>
      <c r="AI40" s="165">
        <f t="shared" si="19"/>
        <v>0</v>
      </c>
      <c r="AJ40" s="165">
        <f t="shared" si="19"/>
        <v>0.10199999999999999</v>
      </c>
      <c r="AK40" s="165">
        <f t="shared" si="19"/>
        <v>0</v>
      </c>
      <c r="AL40" s="165">
        <f t="shared" si="19"/>
        <v>0</v>
      </c>
      <c r="AM40" s="165">
        <f t="shared" si="19"/>
        <v>0</v>
      </c>
      <c r="AN40" s="165">
        <f t="shared" si="19"/>
        <v>0</v>
      </c>
      <c r="AO40" s="162" t="s">
        <v>50</v>
      </c>
      <c r="AP40" s="162" t="s">
        <v>50</v>
      </c>
      <c r="AQ40" s="156"/>
    </row>
    <row r="41" spans="1:43" s="141" customFormat="1" ht="36" x14ac:dyDescent="0.25">
      <c r="A41" s="177" t="s">
        <v>177</v>
      </c>
      <c r="B41" s="124" t="s">
        <v>139</v>
      </c>
      <c r="C41" s="178" t="s">
        <v>79</v>
      </c>
      <c r="D41" s="176">
        <f>SUM(E41:J41)</f>
        <v>100</v>
      </c>
      <c r="E41" s="176">
        <v>0</v>
      </c>
      <c r="F41" s="176">
        <v>100</v>
      </c>
      <c r="G41" s="176" t="s">
        <v>50</v>
      </c>
      <c r="H41" s="176" t="s">
        <v>50</v>
      </c>
      <c r="I41" s="176" t="s">
        <v>50</v>
      </c>
      <c r="J41" s="176" t="s">
        <v>50</v>
      </c>
      <c r="K41" s="176" t="s">
        <v>60</v>
      </c>
      <c r="L41" s="179">
        <f>SUM(M41,P41,S41,V41,Y41,AB41)</f>
        <v>4446</v>
      </c>
      <c r="M41" s="179" t="s">
        <v>50</v>
      </c>
      <c r="N41" s="179" t="s">
        <v>50</v>
      </c>
      <c r="O41" s="179" t="s">
        <v>50</v>
      </c>
      <c r="P41" s="179">
        <f>100*(80*9*247/1000)*0.5-100*(40*9*247/1000)*0.5</f>
        <v>4446</v>
      </c>
      <c r="Q41" s="179">
        <f>P41*0.123/1000</f>
        <v>0.54685799999999996</v>
      </c>
      <c r="R41" s="179">
        <f>ROUND(P41*4/10^6,3)</f>
        <v>1.7999999999999999E-2</v>
      </c>
      <c r="S41" s="179" t="s">
        <v>50</v>
      </c>
      <c r="T41" s="179" t="s">
        <v>50</v>
      </c>
      <c r="U41" s="179" t="s">
        <v>50</v>
      </c>
      <c r="V41" s="179" t="s">
        <v>50</v>
      </c>
      <c r="W41" s="179" t="s">
        <v>50</v>
      </c>
      <c r="X41" s="179" t="s">
        <v>50</v>
      </c>
      <c r="Y41" s="179" t="s">
        <v>50</v>
      </c>
      <c r="Z41" s="179" t="s">
        <v>50</v>
      </c>
      <c r="AA41" s="179" t="s">
        <v>50</v>
      </c>
      <c r="AB41" s="179" t="s">
        <v>50</v>
      </c>
      <c r="AC41" s="179" t="s">
        <v>50</v>
      </c>
      <c r="AD41" s="179" t="s">
        <v>50</v>
      </c>
      <c r="AE41" s="179" t="s">
        <v>50</v>
      </c>
      <c r="AF41" s="179" t="s">
        <v>50</v>
      </c>
      <c r="AG41" s="179" t="s">
        <v>50</v>
      </c>
      <c r="AH41" s="179" t="s">
        <v>50</v>
      </c>
      <c r="AI41" s="179" t="s">
        <v>50</v>
      </c>
      <c r="AJ41" s="179">
        <f>ROUND(1.22/1.2*100/1000,3)</f>
        <v>0.10199999999999999</v>
      </c>
      <c r="AK41" s="176" t="s">
        <v>50</v>
      </c>
      <c r="AL41" s="176" t="s">
        <v>50</v>
      </c>
      <c r="AM41" s="176" t="s">
        <v>50</v>
      </c>
      <c r="AN41" s="176" t="s">
        <v>50</v>
      </c>
      <c r="AO41" s="176" t="s">
        <v>50</v>
      </c>
      <c r="AP41" s="136" t="s">
        <v>237</v>
      </c>
      <c r="AQ41" s="140"/>
    </row>
    <row r="42" spans="1:43" hidden="1" x14ac:dyDescent="0.25">
      <c r="P42" s="180">
        <f t="shared" ref="P42:AD42" si="20">SUM(P20:P28)</f>
        <v>0</v>
      </c>
      <c r="Q42" s="180">
        <f t="shared" si="20"/>
        <v>0</v>
      </c>
      <c r="R42" s="180">
        <f t="shared" si="20"/>
        <v>0</v>
      </c>
      <c r="S42" s="180">
        <f t="shared" si="20"/>
        <v>0</v>
      </c>
      <c r="T42" s="180">
        <f t="shared" si="20"/>
        <v>0</v>
      </c>
      <c r="U42" s="180">
        <f>SUM(U20:U28)</f>
        <v>0</v>
      </c>
      <c r="V42" s="180">
        <f t="shared" si="20"/>
        <v>0</v>
      </c>
      <c r="W42" s="180">
        <f t="shared" si="20"/>
        <v>0</v>
      </c>
      <c r="X42" s="180">
        <f t="shared" si="20"/>
        <v>0</v>
      </c>
      <c r="Y42" s="180">
        <f t="shared" si="20"/>
        <v>0</v>
      </c>
      <c r="Z42" s="180">
        <f t="shared" si="20"/>
        <v>0</v>
      </c>
      <c r="AA42" s="180">
        <f t="shared" si="20"/>
        <v>0</v>
      </c>
      <c r="AB42" s="180">
        <f t="shared" si="20"/>
        <v>0</v>
      </c>
      <c r="AC42" s="180">
        <f t="shared" si="20"/>
        <v>0</v>
      </c>
      <c r="AD42" s="180">
        <f t="shared" si="20"/>
        <v>0</v>
      </c>
      <c r="AJ42" s="180">
        <f>SUM(AJ20:AJ28)</f>
        <v>0</v>
      </c>
      <c r="AK42" s="180">
        <f>SUM(AK20:AK28)</f>
        <v>0</v>
      </c>
      <c r="AL42" s="180">
        <f>SUM(AL20:AL28)</f>
        <v>0</v>
      </c>
      <c r="AM42" s="180">
        <f>SUM(AM20:AM28)</f>
        <v>0</v>
      </c>
      <c r="AN42" s="180">
        <f>SUM(AN20:AN28)</f>
        <v>0</v>
      </c>
    </row>
    <row r="43" spans="1:43" ht="36" x14ac:dyDescent="0.25">
      <c r="A43" s="161">
        <v>9</v>
      </c>
      <c r="B43" s="44" t="s">
        <v>180</v>
      </c>
      <c r="C43" s="162" t="s">
        <v>179</v>
      </c>
      <c r="D43" s="162">
        <f>SUM(F43:J43)</f>
        <v>12.48864</v>
      </c>
      <c r="E43" s="162">
        <f>SUM(E146:E156)</f>
        <v>0</v>
      </c>
      <c r="F43" s="162">
        <f>SUM(F44:F48)</f>
        <v>2.02</v>
      </c>
      <c r="G43" s="162">
        <f>SUM(G49:G59)</f>
        <v>4.1100200000000005</v>
      </c>
      <c r="H43" s="162">
        <f>SUM(H60:H69)</f>
        <v>3.1176699999999999</v>
      </c>
      <c r="I43" s="162">
        <f>SUM(I70:I74)</f>
        <v>1.4981900000000001</v>
      </c>
      <c r="J43" s="162">
        <f>SUM(J75:J79)</f>
        <v>1.7427600000000001</v>
      </c>
      <c r="K43" s="162" t="s">
        <v>60</v>
      </c>
      <c r="L43" s="181">
        <f>SUM(M43,P43,S43,V43,Y43,AB43)</f>
        <v>1250746.0445414353</v>
      </c>
      <c r="M43" s="165">
        <f>SUM(M146:M156)</f>
        <v>0</v>
      </c>
      <c r="N43" s="165">
        <f>+SUM(N146:N156)</f>
        <v>0</v>
      </c>
      <c r="O43" s="165">
        <f>+SUM(O146:O156)</f>
        <v>0</v>
      </c>
      <c r="P43" s="181">
        <f>SUM(P44:P49)</f>
        <v>233347.89057186982</v>
      </c>
      <c r="Q43" s="165">
        <f>SUM(Q44:Q48)</f>
        <v>28.701790540339985</v>
      </c>
      <c r="R43" s="165">
        <f>SUM(R44:R48)</f>
        <v>0.93399999999999994</v>
      </c>
      <c r="S43" s="181">
        <f>SUM(S49:S59)</f>
        <v>406419.21500147891</v>
      </c>
      <c r="T43" s="165">
        <f>SUM(T49:T59)</f>
        <v>49.989563445181901</v>
      </c>
      <c r="U43" s="165">
        <f>SUM(U49:U59)</f>
        <v>1.6270000000000002</v>
      </c>
      <c r="V43" s="181">
        <f>SUM(V60:V69)</f>
        <v>315181.62451443059</v>
      </c>
      <c r="W43" s="165">
        <f>SUM(W60:W69)</f>
        <v>38.767339815274973</v>
      </c>
      <c r="X43" s="165">
        <f>SUM(X60:X69)</f>
        <v>1.2610000000000001</v>
      </c>
      <c r="Y43" s="181">
        <f>SUM(Y70:Y74)</f>
        <v>138456.45723703035</v>
      </c>
      <c r="Z43" s="165">
        <f>SUM(Z70:Z74)</f>
        <v>17.030144240154733</v>
      </c>
      <c r="AA43" s="165">
        <f>SUM(AA70:AA74)</f>
        <v>0.55500000000000005</v>
      </c>
      <c r="AB43" s="181">
        <f>'[1]Свод по ВЛ'!$K$13</f>
        <v>157340.85721662577</v>
      </c>
      <c r="AC43" s="165">
        <f>AB43*0.123/1000</f>
        <v>19.352925437644966</v>
      </c>
      <c r="AD43" s="165">
        <f>ROUND(AB43*4/10^6,3)</f>
        <v>0.629</v>
      </c>
      <c r="AE43" s="166" t="s">
        <v>50</v>
      </c>
      <c r="AF43" s="166" t="s">
        <v>50</v>
      </c>
      <c r="AG43" s="166" t="s">
        <v>50</v>
      </c>
      <c r="AH43" s="162" t="s">
        <v>50</v>
      </c>
      <c r="AI43" s="165">
        <f t="shared" ref="AI43" si="21">+SUM(AI146:AI156)</f>
        <v>0</v>
      </c>
      <c r="AJ43" s="165">
        <f>SUM(AJ44:AJ48)</f>
        <v>1.5508848719999997</v>
      </c>
      <c r="AK43" s="165">
        <f>SUM(AK49:AK59)</f>
        <v>5.0397858401754378</v>
      </c>
      <c r="AL43" s="165">
        <f>SUM(AL60:AL69)</f>
        <v>3.8229471195614035</v>
      </c>
      <c r="AM43" s="165">
        <f>SUM(AM70:AM74)</f>
        <v>1.8371094904385963</v>
      </c>
      <c r="AN43" s="165">
        <f>SUM(AN75:AN79)</f>
        <v>2.137005944210526</v>
      </c>
      <c r="AO43" s="162" t="s">
        <v>181</v>
      </c>
      <c r="AP43" s="162" t="s">
        <v>237</v>
      </c>
      <c r="AQ43" s="156"/>
    </row>
    <row r="44" spans="1:43" ht="36" x14ac:dyDescent="0.25">
      <c r="A44" s="177" t="s">
        <v>249</v>
      </c>
      <c r="B44" s="124" t="s">
        <v>255</v>
      </c>
      <c r="C44" s="178" t="s">
        <v>179</v>
      </c>
      <c r="D44" s="176">
        <f>F44</f>
        <v>0.56999999999999995</v>
      </c>
      <c r="E44" s="176" t="s">
        <v>50</v>
      </c>
      <c r="F44" s="176">
        <v>0.56999999999999995</v>
      </c>
      <c r="G44" s="176" t="s">
        <v>50</v>
      </c>
      <c r="H44" s="176" t="s">
        <v>50</v>
      </c>
      <c r="I44" s="176" t="s">
        <v>50</v>
      </c>
      <c r="J44" s="176" t="s">
        <v>50</v>
      </c>
      <c r="K44" s="176" t="s">
        <v>60</v>
      </c>
      <c r="L44" s="182">
        <f>P44</f>
        <v>20067</v>
      </c>
      <c r="M44" s="179" t="s">
        <v>50</v>
      </c>
      <c r="N44" s="179" t="s">
        <v>50</v>
      </c>
      <c r="O44" s="179" t="s">
        <v>50</v>
      </c>
      <c r="P44" s="182">
        <v>20067</v>
      </c>
      <c r="Q44" s="179">
        <f t="shared" ref="Q44:Q48" si="22">P44*0.123/1000</f>
        <v>2.4682409999999999</v>
      </c>
      <c r="R44" s="179">
        <f>ROUND(P44*4/10^6,3)</f>
        <v>0.08</v>
      </c>
      <c r="S44" s="179" t="s">
        <v>50</v>
      </c>
      <c r="T44" s="179" t="s">
        <v>50</v>
      </c>
      <c r="U44" s="179" t="s">
        <v>50</v>
      </c>
      <c r="V44" s="179" t="s">
        <v>50</v>
      </c>
      <c r="W44" s="179" t="s">
        <v>50</v>
      </c>
      <c r="X44" s="179" t="s">
        <v>50</v>
      </c>
      <c r="Y44" s="179" t="s">
        <v>50</v>
      </c>
      <c r="Z44" s="179" t="s">
        <v>50</v>
      </c>
      <c r="AA44" s="179" t="s">
        <v>50</v>
      </c>
      <c r="AB44" s="179" t="s">
        <v>50</v>
      </c>
      <c r="AC44" s="179" t="s">
        <v>50</v>
      </c>
      <c r="AD44" s="179" t="s">
        <v>50</v>
      </c>
      <c r="AE44" s="179" t="s">
        <v>50</v>
      </c>
      <c r="AF44" s="179" t="s">
        <v>50</v>
      </c>
      <c r="AG44" s="179" t="s">
        <v>50</v>
      </c>
      <c r="AH44" s="179" t="s">
        <v>50</v>
      </c>
      <c r="AI44" s="179" t="s">
        <v>50</v>
      </c>
      <c r="AJ44" s="179">
        <v>0.69894499999999993</v>
      </c>
      <c r="AK44" s="179" t="s">
        <v>50</v>
      </c>
      <c r="AL44" s="179" t="s">
        <v>50</v>
      </c>
      <c r="AM44" s="179" t="s">
        <v>50</v>
      </c>
      <c r="AN44" s="179" t="s">
        <v>50</v>
      </c>
      <c r="AO44" s="176" t="s">
        <v>181</v>
      </c>
      <c r="AP44" s="176" t="s">
        <v>237</v>
      </c>
      <c r="AQ44" s="156"/>
    </row>
    <row r="45" spans="1:43" ht="36" x14ac:dyDescent="0.25">
      <c r="A45" s="177" t="s">
        <v>250</v>
      </c>
      <c r="B45" s="124" t="s">
        <v>256</v>
      </c>
      <c r="C45" s="178" t="s">
        <v>179</v>
      </c>
      <c r="D45" s="176">
        <f t="shared" ref="D45:D48" si="23">F45</f>
        <v>0.33</v>
      </c>
      <c r="E45" s="176" t="s">
        <v>50</v>
      </c>
      <c r="F45" s="176">
        <v>0.33</v>
      </c>
      <c r="G45" s="176" t="s">
        <v>50</v>
      </c>
      <c r="H45" s="176" t="s">
        <v>50</v>
      </c>
      <c r="I45" s="176" t="s">
        <v>50</v>
      </c>
      <c r="J45" s="176" t="s">
        <v>50</v>
      </c>
      <c r="K45" s="176" t="s">
        <v>60</v>
      </c>
      <c r="L45" s="182">
        <f t="shared" ref="L45:L48" si="24">P45</f>
        <v>40239.427641690389</v>
      </c>
      <c r="M45" s="179" t="s">
        <v>50</v>
      </c>
      <c r="N45" s="179" t="s">
        <v>50</v>
      </c>
      <c r="O45" s="179" t="s">
        <v>50</v>
      </c>
      <c r="P45" s="182">
        <v>40239.427641690389</v>
      </c>
      <c r="Q45" s="179">
        <f t="shared" si="22"/>
        <v>4.9494495999279176</v>
      </c>
      <c r="R45" s="179">
        <f t="shared" ref="R45:R48" si="25">ROUND(P45*4/10^6,3)</f>
        <v>0.161</v>
      </c>
      <c r="S45" s="179" t="s">
        <v>50</v>
      </c>
      <c r="T45" s="179" t="s">
        <v>50</v>
      </c>
      <c r="U45" s="179" t="s">
        <v>50</v>
      </c>
      <c r="V45" s="179" t="s">
        <v>50</v>
      </c>
      <c r="W45" s="179" t="s">
        <v>50</v>
      </c>
      <c r="X45" s="179" t="s">
        <v>50</v>
      </c>
      <c r="Y45" s="179" t="s">
        <v>50</v>
      </c>
      <c r="Z45" s="179" t="s">
        <v>50</v>
      </c>
      <c r="AA45" s="179" t="s">
        <v>50</v>
      </c>
      <c r="AB45" s="179" t="s">
        <v>50</v>
      </c>
      <c r="AC45" s="179" t="s">
        <v>50</v>
      </c>
      <c r="AD45" s="179" t="s">
        <v>50</v>
      </c>
      <c r="AE45" s="179" t="s">
        <v>50</v>
      </c>
      <c r="AF45" s="179" t="s">
        <v>50</v>
      </c>
      <c r="AG45" s="179" t="s">
        <v>50</v>
      </c>
      <c r="AH45" s="179" t="s">
        <v>50</v>
      </c>
      <c r="AI45" s="179" t="s">
        <v>50</v>
      </c>
      <c r="AJ45" s="179">
        <v>0.33957019999999999</v>
      </c>
      <c r="AK45" s="179" t="s">
        <v>50</v>
      </c>
      <c r="AL45" s="179" t="s">
        <v>50</v>
      </c>
      <c r="AM45" s="179" t="s">
        <v>50</v>
      </c>
      <c r="AN45" s="179" t="s">
        <v>50</v>
      </c>
      <c r="AO45" s="176" t="s">
        <v>181</v>
      </c>
      <c r="AP45" s="176" t="s">
        <v>237</v>
      </c>
      <c r="AQ45" s="156"/>
    </row>
    <row r="46" spans="1:43" ht="36" x14ac:dyDescent="0.25">
      <c r="A46" s="177" t="s">
        <v>251</v>
      </c>
      <c r="B46" s="124" t="s">
        <v>257</v>
      </c>
      <c r="C46" s="178" t="s">
        <v>179</v>
      </c>
      <c r="D46" s="176">
        <f t="shared" si="23"/>
        <v>0.3</v>
      </c>
      <c r="E46" s="176" t="s">
        <v>50</v>
      </c>
      <c r="F46" s="176">
        <v>0.3</v>
      </c>
      <c r="G46" s="176" t="s">
        <v>50</v>
      </c>
      <c r="H46" s="176" t="s">
        <v>50</v>
      </c>
      <c r="I46" s="176" t="s">
        <v>50</v>
      </c>
      <c r="J46" s="176" t="s">
        <v>50</v>
      </c>
      <c r="K46" s="176" t="s">
        <v>60</v>
      </c>
      <c r="L46" s="182">
        <f t="shared" si="24"/>
        <v>26387.410200559185</v>
      </c>
      <c r="M46" s="179" t="s">
        <v>50</v>
      </c>
      <c r="N46" s="179" t="s">
        <v>50</v>
      </c>
      <c r="O46" s="179" t="s">
        <v>50</v>
      </c>
      <c r="P46" s="182">
        <v>26387.410200559185</v>
      </c>
      <c r="Q46" s="179">
        <f t="shared" si="22"/>
        <v>3.2456514546687796</v>
      </c>
      <c r="R46" s="179">
        <f t="shared" si="25"/>
        <v>0.106</v>
      </c>
      <c r="S46" s="179" t="s">
        <v>50</v>
      </c>
      <c r="T46" s="179" t="s">
        <v>50</v>
      </c>
      <c r="U46" s="179" t="s">
        <v>50</v>
      </c>
      <c r="V46" s="179" t="s">
        <v>50</v>
      </c>
      <c r="W46" s="179" t="s">
        <v>50</v>
      </c>
      <c r="X46" s="179" t="s">
        <v>50</v>
      </c>
      <c r="Y46" s="179" t="s">
        <v>50</v>
      </c>
      <c r="Z46" s="179" t="s">
        <v>50</v>
      </c>
      <c r="AA46" s="179" t="s">
        <v>50</v>
      </c>
      <c r="AB46" s="179" t="s">
        <v>50</v>
      </c>
      <c r="AC46" s="179" t="s">
        <v>50</v>
      </c>
      <c r="AD46" s="179" t="s">
        <v>50</v>
      </c>
      <c r="AE46" s="179" t="s">
        <v>50</v>
      </c>
      <c r="AF46" s="179" t="s">
        <v>50</v>
      </c>
      <c r="AG46" s="179" t="s">
        <v>50</v>
      </c>
      <c r="AH46" s="179" t="s">
        <v>50</v>
      </c>
      <c r="AI46" s="179" t="s">
        <v>50</v>
      </c>
      <c r="AJ46" s="179">
        <v>0.15296059199999998</v>
      </c>
      <c r="AK46" s="179" t="s">
        <v>50</v>
      </c>
      <c r="AL46" s="179" t="s">
        <v>50</v>
      </c>
      <c r="AM46" s="179" t="s">
        <v>50</v>
      </c>
      <c r="AN46" s="179" t="s">
        <v>50</v>
      </c>
      <c r="AO46" s="176" t="s">
        <v>181</v>
      </c>
      <c r="AP46" s="176" t="s">
        <v>237</v>
      </c>
      <c r="AQ46" s="156"/>
    </row>
    <row r="47" spans="1:43" ht="36" x14ac:dyDescent="0.25">
      <c r="A47" s="177" t="s">
        <v>252</v>
      </c>
      <c r="B47" s="124" t="s">
        <v>258</v>
      </c>
      <c r="C47" s="178" t="s">
        <v>179</v>
      </c>
      <c r="D47" s="176">
        <f t="shared" si="23"/>
        <v>0.32</v>
      </c>
      <c r="E47" s="176" t="s">
        <v>50</v>
      </c>
      <c r="F47" s="176">
        <v>0.32</v>
      </c>
      <c r="G47" s="176" t="s">
        <v>50</v>
      </c>
      <c r="H47" s="176" t="s">
        <v>50</v>
      </c>
      <c r="I47" s="176" t="s">
        <v>50</v>
      </c>
      <c r="J47" s="176" t="s">
        <v>50</v>
      </c>
      <c r="K47" s="176" t="s">
        <v>60</v>
      </c>
      <c r="L47" s="182">
        <f t="shared" si="24"/>
        <v>88980.216959147205</v>
      </c>
      <c r="M47" s="179" t="s">
        <v>50</v>
      </c>
      <c r="N47" s="179" t="s">
        <v>50</v>
      </c>
      <c r="O47" s="179" t="s">
        <v>50</v>
      </c>
      <c r="P47" s="182">
        <v>88980.216959147205</v>
      </c>
      <c r="Q47" s="179">
        <f t="shared" si="22"/>
        <v>10.944566685975106</v>
      </c>
      <c r="R47" s="179">
        <f t="shared" si="25"/>
        <v>0.35599999999999998</v>
      </c>
      <c r="S47" s="179" t="s">
        <v>50</v>
      </c>
      <c r="T47" s="179" t="s">
        <v>50</v>
      </c>
      <c r="U47" s="179" t="s">
        <v>50</v>
      </c>
      <c r="V47" s="179" t="s">
        <v>50</v>
      </c>
      <c r="W47" s="179" t="s">
        <v>50</v>
      </c>
      <c r="X47" s="179" t="s">
        <v>50</v>
      </c>
      <c r="Y47" s="179" t="s">
        <v>50</v>
      </c>
      <c r="Z47" s="179" t="s">
        <v>50</v>
      </c>
      <c r="AA47" s="179" t="s">
        <v>50</v>
      </c>
      <c r="AB47" s="179" t="s">
        <v>50</v>
      </c>
      <c r="AC47" s="179" t="s">
        <v>50</v>
      </c>
      <c r="AD47" s="179" t="s">
        <v>50</v>
      </c>
      <c r="AE47" s="179" t="s">
        <v>50</v>
      </c>
      <c r="AF47" s="179" t="s">
        <v>50</v>
      </c>
      <c r="AG47" s="179" t="s">
        <v>50</v>
      </c>
      <c r="AH47" s="179" t="s">
        <v>50</v>
      </c>
      <c r="AI47" s="179" t="s">
        <v>50</v>
      </c>
      <c r="AJ47" s="179">
        <v>0.17454562000000001</v>
      </c>
      <c r="AK47" s="179" t="s">
        <v>50</v>
      </c>
      <c r="AL47" s="179" t="s">
        <v>50</v>
      </c>
      <c r="AM47" s="179" t="s">
        <v>50</v>
      </c>
      <c r="AN47" s="179" t="s">
        <v>50</v>
      </c>
      <c r="AO47" s="176" t="s">
        <v>181</v>
      </c>
      <c r="AP47" s="176" t="s">
        <v>237</v>
      </c>
      <c r="AQ47" s="156"/>
    </row>
    <row r="48" spans="1:43" ht="36" x14ac:dyDescent="0.25">
      <c r="A48" s="177" t="s">
        <v>253</v>
      </c>
      <c r="B48" s="124" t="s">
        <v>259</v>
      </c>
      <c r="C48" s="178" t="s">
        <v>179</v>
      </c>
      <c r="D48" s="176">
        <f t="shared" si="23"/>
        <v>0.5</v>
      </c>
      <c r="E48" s="176" t="s">
        <v>50</v>
      </c>
      <c r="F48" s="176">
        <v>0.5</v>
      </c>
      <c r="G48" s="176" t="s">
        <v>50</v>
      </c>
      <c r="H48" s="176" t="s">
        <v>50</v>
      </c>
      <c r="I48" s="176" t="s">
        <v>50</v>
      </c>
      <c r="J48" s="176" t="s">
        <v>50</v>
      </c>
      <c r="K48" s="176" t="s">
        <v>60</v>
      </c>
      <c r="L48" s="182">
        <f t="shared" si="24"/>
        <v>57673.83577047303</v>
      </c>
      <c r="M48" s="179" t="s">
        <v>50</v>
      </c>
      <c r="N48" s="179" t="s">
        <v>50</v>
      </c>
      <c r="O48" s="179" t="s">
        <v>50</v>
      </c>
      <c r="P48" s="182">
        <v>57673.83577047303</v>
      </c>
      <c r="Q48" s="179">
        <f t="shared" si="22"/>
        <v>7.0938817997681829</v>
      </c>
      <c r="R48" s="179">
        <f t="shared" si="25"/>
        <v>0.23100000000000001</v>
      </c>
      <c r="S48" s="179" t="s">
        <v>50</v>
      </c>
      <c r="T48" s="179" t="s">
        <v>50</v>
      </c>
      <c r="U48" s="179" t="s">
        <v>50</v>
      </c>
      <c r="V48" s="179" t="s">
        <v>50</v>
      </c>
      <c r="W48" s="179" t="s">
        <v>50</v>
      </c>
      <c r="X48" s="179" t="s">
        <v>50</v>
      </c>
      <c r="Y48" s="179" t="s">
        <v>50</v>
      </c>
      <c r="Z48" s="179" t="s">
        <v>50</v>
      </c>
      <c r="AA48" s="179" t="s">
        <v>50</v>
      </c>
      <c r="AB48" s="179" t="s">
        <v>50</v>
      </c>
      <c r="AC48" s="179" t="s">
        <v>50</v>
      </c>
      <c r="AD48" s="179" t="s">
        <v>50</v>
      </c>
      <c r="AE48" s="179" t="s">
        <v>50</v>
      </c>
      <c r="AF48" s="179" t="s">
        <v>50</v>
      </c>
      <c r="AG48" s="179" t="s">
        <v>50</v>
      </c>
      <c r="AH48" s="179" t="s">
        <v>50</v>
      </c>
      <c r="AI48" s="179" t="s">
        <v>50</v>
      </c>
      <c r="AJ48" s="179">
        <v>0.18486345999999998</v>
      </c>
      <c r="AK48" s="179" t="s">
        <v>50</v>
      </c>
      <c r="AL48" s="179" t="s">
        <v>50</v>
      </c>
      <c r="AM48" s="179" t="s">
        <v>50</v>
      </c>
      <c r="AN48" s="179" t="s">
        <v>50</v>
      </c>
      <c r="AO48" s="176" t="s">
        <v>181</v>
      </c>
      <c r="AP48" s="176" t="s">
        <v>237</v>
      </c>
      <c r="AQ48" s="156"/>
    </row>
    <row r="49" spans="1:43" ht="36" x14ac:dyDescent="0.25">
      <c r="A49" s="143" t="s">
        <v>254</v>
      </c>
      <c r="B49" s="124" t="s">
        <v>260</v>
      </c>
      <c r="C49" s="178" t="s">
        <v>179</v>
      </c>
      <c r="D49" s="176">
        <f>G49</f>
        <v>8.1500000000000003E-2</v>
      </c>
      <c r="E49" s="176" t="s">
        <v>50</v>
      </c>
      <c r="F49" s="176" t="s">
        <v>50</v>
      </c>
      <c r="G49" s="176">
        <v>8.1500000000000003E-2</v>
      </c>
      <c r="H49" s="176" t="s">
        <v>50</v>
      </c>
      <c r="I49" s="176" t="s">
        <v>50</v>
      </c>
      <c r="J49" s="176" t="s">
        <v>50</v>
      </c>
      <c r="K49" s="176" t="s">
        <v>60</v>
      </c>
      <c r="L49" s="182">
        <f>S49</f>
        <v>7879.0971730272686</v>
      </c>
      <c r="M49" s="179" t="s">
        <v>50</v>
      </c>
      <c r="N49" s="179" t="s">
        <v>50</v>
      </c>
      <c r="O49" s="179" t="s">
        <v>50</v>
      </c>
      <c r="P49" s="179" t="s">
        <v>50</v>
      </c>
      <c r="Q49" s="179" t="s">
        <v>50</v>
      </c>
      <c r="R49" s="179" t="s">
        <v>50</v>
      </c>
      <c r="S49" s="182">
        <v>7879.0971730272686</v>
      </c>
      <c r="T49" s="179">
        <f>S49*0.123/1000</f>
        <v>0.96912895228235407</v>
      </c>
      <c r="U49" s="179">
        <f>ROUND(S49*4/10^6,3)</f>
        <v>3.2000000000000001E-2</v>
      </c>
      <c r="V49" s="179" t="s">
        <v>50</v>
      </c>
      <c r="W49" s="179" t="s">
        <v>50</v>
      </c>
      <c r="X49" s="179" t="s">
        <v>50</v>
      </c>
      <c r="Y49" s="179" t="s">
        <v>50</v>
      </c>
      <c r="Z49" s="179" t="s">
        <v>50</v>
      </c>
      <c r="AA49" s="179" t="s">
        <v>50</v>
      </c>
      <c r="AB49" s="179" t="s">
        <v>50</v>
      </c>
      <c r="AC49" s="179" t="s">
        <v>50</v>
      </c>
      <c r="AD49" s="179" t="s">
        <v>50</v>
      </c>
      <c r="AE49" s="179" t="s">
        <v>50</v>
      </c>
      <c r="AF49" s="179" t="s">
        <v>50</v>
      </c>
      <c r="AG49" s="179" t="s">
        <v>50</v>
      </c>
      <c r="AH49" s="179" t="s">
        <v>50</v>
      </c>
      <c r="AI49" s="179" t="s">
        <v>50</v>
      </c>
      <c r="AJ49" s="179" t="s">
        <v>50</v>
      </c>
      <c r="AK49" s="179">
        <v>9.9936872807017532E-2</v>
      </c>
      <c r="AL49" s="179" t="s">
        <v>50</v>
      </c>
      <c r="AM49" s="179" t="s">
        <v>50</v>
      </c>
      <c r="AN49" s="179" t="s">
        <v>50</v>
      </c>
      <c r="AO49" s="176" t="s">
        <v>181</v>
      </c>
      <c r="AP49" s="176" t="s">
        <v>237</v>
      </c>
      <c r="AQ49" s="156"/>
    </row>
    <row r="50" spans="1:43" ht="36" x14ac:dyDescent="0.25">
      <c r="A50" s="177" t="s">
        <v>271</v>
      </c>
      <c r="B50" s="124" t="s">
        <v>261</v>
      </c>
      <c r="C50" s="178" t="s">
        <v>179</v>
      </c>
      <c r="D50" s="176">
        <f t="shared" ref="D50:D59" si="26">G50</f>
        <v>0.51200000000000001</v>
      </c>
      <c r="E50" s="176" t="s">
        <v>50</v>
      </c>
      <c r="F50" s="176" t="s">
        <v>50</v>
      </c>
      <c r="G50" s="176">
        <v>0.51200000000000001</v>
      </c>
      <c r="H50" s="176" t="s">
        <v>50</v>
      </c>
      <c r="I50" s="176" t="s">
        <v>50</v>
      </c>
      <c r="J50" s="176" t="s">
        <v>50</v>
      </c>
      <c r="K50" s="176" t="s">
        <v>60</v>
      </c>
      <c r="L50" s="182">
        <f t="shared" ref="L50:L59" si="27">S50</f>
        <v>62432.081674380286</v>
      </c>
      <c r="M50" s="179" t="s">
        <v>50</v>
      </c>
      <c r="N50" s="179" t="s">
        <v>50</v>
      </c>
      <c r="O50" s="179" t="s">
        <v>50</v>
      </c>
      <c r="P50" s="179" t="s">
        <v>50</v>
      </c>
      <c r="Q50" s="179" t="s">
        <v>50</v>
      </c>
      <c r="R50" s="179" t="s">
        <v>50</v>
      </c>
      <c r="S50" s="182">
        <v>62432.081674380286</v>
      </c>
      <c r="T50" s="179">
        <f t="shared" ref="T50:T59" si="28">S50*0.123/1000</f>
        <v>7.6791460459487757</v>
      </c>
      <c r="U50" s="179">
        <f t="shared" ref="U50:U59" si="29">ROUND(S50*4/10^6,3)</f>
        <v>0.25</v>
      </c>
      <c r="V50" s="179" t="s">
        <v>50</v>
      </c>
      <c r="W50" s="179" t="s">
        <v>50</v>
      </c>
      <c r="X50" s="179" t="s">
        <v>50</v>
      </c>
      <c r="Y50" s="179" t="s">
        <v>50</v>
      </c>
      <c r="Z50" s="179" t="s">
        <v>50</v>
      </c>
      <c r="AA50" s="179" t="s">
        <v>50</v>
      </c>
      <c r="AB50" s="179" t="s">
        <v>50</v>
      </c>
      <c r="AC50" s="179" t="s">
        <v>50</v>
      </c>
      <c r="AD50" s="179" t="s">
        <v>50</v>
      </c>
      <c r="AE50" s="179" t="s">
        <v>50</v>
      </c>
      <c r="AF50" s="179" t="s">
        <v>50</v>
      </c>
      <c r="AG50" s="179" t="s">
        <v>50</v>
      </c>
      <c r="AH50" s="179" t="s">
        <v>50</v>
      </c>
      <c r="AI50" s="179" t="s">
        <v>50</v>
      </c>
      <c r="AJ50" s="179" t="s">
        <v>50</v>
      </c>
      <c r="AK50" s="179">
        <v>0.62782428070175433</v>
      </c>
      <c r="AL50" s="179" t="s">
        <v>50</v>
      </c>
      <c r="AM50" s="179" t="s">
        <v>50</v>
      </c>
      <c r="AN50" s="179" t="s">
        <v>50</v>
      </c>
      <c r="AO50" s="176" t="s">
        <v>181</v>
      </c>
      <c r="AP50" s="176" t="s">
        <v>237</v>
      </c>
      <c r="AQ50" s="156"/>
    </row>
    <row r="51" spans="1:43" ht="36" x14ac:dyDescent="0.25">
      <c r="A51" s="177" t="s">
        <v>272</v>
      </c>
      <c r="B51" s="124" t="s">
        <v>262</v>
      </c>
      <c r="C51" s="178" t="s">
        <v>179</v>
      </c>
      <c r="D51" s="176">
        <f t="shared" si="26"/>
        <v>0.46300000000000002</v>
      </c>
      <c r="E51" s="176" t="s">
        <v>50</v>
      </c>
      <c r="F51" s="176" t="s">
        <v>50</v>
      </c>
      <c r="G51" s="176">
        <v>0.46300000000000002</v>
      </c>
      <c r="H51" s="176" t="s">
        <v>50</v>
      </c>
      <c r="I51" s="176" t="s">
        <v>50</v>
      </c>
      <c r="J51" s="176" t="s">
        <v>50</v>
      </c>
      <c r="K51" s="176" t="s">
        <v>60</v>
      </c>
      <c r="L51" s="182">
        <f t="shared" si="27"/>
        <v>33223.7905082254</v>
      </c>
      <c r="M51" s="179" t="s">
        <v>50</v>
      </c>
      <c r="N51" s="179" t="s">
        <v>50</v>
      </c>
      <c r="O51" s="179" t="s">
        <v>50</v>
      </c>
      <c r="P51" s="179" t="s">
        <v>50</v>
      </c>
      <c r="Q51" s="179" t="s">
        <v>50</v>
      </c>
      <c r="R51" s="179" t="s">
        <v>50</v>
      </c>
      <c r="S51" s="182">
        <v>33223.7905082254</v>
      </c>
      <c r="T51" s="179">
        <f t="shared" si="28"/>
        <v>4.0865262325117238</v>
      </c>
      <c r="U51" s="179">
        <f t="shared" si="29"/>
        <v>0.13300000000000001</v>
      </c>
      <c r="V51" s="179" t="s">
        <v>50</v>
      </c>
      <c r="W51" s="179" t="s">
        <v>50</v>
      </c>
      <c r="X51" s="179" t="s">
        <v>50</v>
      </c>
      <c r="Y51" s="179" t="s">
        <v>50</v>
      </c>
      <c r="Z51" s="179" t="s">
        <v>50</v>
      </c>
      <c r="AA51" s="179" t="s">
        <v>50</v>
      </c>
      <c r="AB51" s="179" t="s">
        <v>50</v>
      </c>
      <c r="AC51" s="179" t="s">
        <v>50</v>
      </c>
      <c r="AD51" s="179" t="s">
        <v>50</v>
      </c>
      <c r="AE51" s="179" t="s">
        <v>50</v>
      </c>
      <c r="AF51" s="179" t="s">
        <v>50</v>
      </c>
      <c r="AG51" s="179" t="s">
        <v>50</v>
      </c>
      <c r="AH51" s="179" t="s">
        <v>50</v>
      </c>
      <c r="AI51" s="179" t="s">
        <v>50</v>
      </c>
      <c r="AJ51" s="179" t="s">
        <v>50</v>
      </c>
      <c r="AK51" s="179">
        <v>0.56773953508771924</v>
      </c>
      <c r="AL51" s="179" t="s">
        <v>50</v>
      </c>
      <c r="AM51" s="179" t="s">
        <v>50</v>
      </c>
      <c r="AN51" s="179" t="s">
        <v>50</v>
      </c>
      <c r="AO51" s="176" t="s">
        <v>181</v>
      </c>
      <c r="AP51" s="176" t="s">
        <v>237</v>
      </c>
      <c r="AQ51" s="156"/>
    </row>
    <row r="52" spans="1:43" ht="36" x14ac:dyDescent="0.25">
      <c r="A52" s="177" t="s">
        <v>273</v>
      </c>
      <c r="B52" s="124" t="s">
        <v>263</v>
      </c>
      <c r="C52" s="178" t="s">
        <v>179</v>
      </c>
      <c r="D52" s="176">
        <f t="shared" si="26"/>
        <v>5.7200000000000001E-2</v>
      </c>
      <c r="E52" s="176" t="s">
        <v>50</v>
      </c>
      <c r="F52" s="176" t="s">
        <v>50</v>
      </c>
      <c r="G52" s="176">
        <v>5.7200000000000001E-2</v>
      </c>
      <c r="H52" s="176" t="s">
        <v>50</v>
      </c>
      <c r="I52" s="176" t="s">
        <v>50</v>
      </c>
      <c r="J52" s="176" t="s">
        <v>50</v>
      </c>
      <c r="K52" s="176" t="s">
        <v>60</v>
      </c>
      <c r="L52" s="182">
        <f t="shared" si="27"/>
        <v>5031.199544906618</v>
      </c>
      <c r="M52" s="179" t="s">
        <v>50</v>
      </c>
      <c r="N52" s="179" t="s">
        <v>50</v>
      </c>
      <c r="O52" s="179" t="s">
        <v>50</v>
      </c>
      <c r="P52" s="179" t="s">
        <v>50</v>
      </c>
      <c r="Q52" s="179" t="s">
        <v>50</v>
      </c>
      <c r="R52" s="179" t="s">
        <v>50</v>
      </c>
      <c r="S52" s="182">
        <v>5031.199544906618</v>
      </c>
      <c r="T52" s="179">
        <f t="shared" si="28"/>
        <v>0.6188375440235141</v>
      </c>
      <c r="U52" s="179">
        <f t="shared" si="29"/>
        <v>0.02</v>
      </c>
      <c r="V52" s="179" t="s">
        <v>50</v>
      </c>
      <c r="W52" s="179" t="s">
        <v>50</v>
      </c>
      <c r="X52" s="179" t="s">
        <v>50</v>
      </c>
      <c r="Y52" s="179" t="s">
        <v>50</v>
      </c>
      <c r="Z52" s="179" t="s">
        <v>50</v>
      </c>
      <c r="AA52" s="179" t="s">
        <v>50</v>
      </c>
      <c r="AB52" s="179" t="s">
        <v>50</v>
      </c>
      <c r="AC52" s="179" t="s">
        <v>50</v>
      </c>
      <c r="AD52" s="179" t="s">
        <v>50</v>
      </c>
      <c r="AE52" s="179" t="s">
        <v>50</v>
      </c>
      <c r="AF52" s="179" t="s">
        <v>50</v>
      </c>
      <c r="AG52" s="179" t="s">
        <v>50</v>
      </c>
      <c r="AH52" s="179" t="s">
        <v>50</v>
      </c>
      <c r="AI52" s="179" t="s">
        <v>50</v>
      </c>
      <c r="AJ52" s="179" t="s">
        <v>50</v>
      </c>
      <c r="AK52" s="179">
        <v>7.013974385964912E-2</v>
      </c>
      <c r="AL52" s="179" t="s">
        <v>50</v>
      </c>
      <c r="AM52" s="179" t="s">
        <v>50</v>
      </c>
      <c r="AN52" s="179" t="s">
        <v>50</v>
      </c>
      <c r="AO52" s="176" t="s">
        <v>181</v>
      </c>
      <c r="AP52" s="176" t="s">
        <v>237</v>
      </c>
      <c r="AQ52" s="156"/>
    </row>
    <row r="53" spans="1:43" ht="36" x14ac:dyDescent="0.25">
      <c r="A53" s="177" t="s">
        <v>274</v>
      </c>
      <c r="B53" s="124" t="s">
        <v>264</v>
      </c>
      <c r="C53" s="178" t="s">
        <v>179</v>
      </c>
      <c r="D53" s="176">
        <f t="shared" si="26"/>
        <v>0.62320000000000009</v>
      </c>
      <c r="E53" s="176" t="s">
        <v>50</v>
      </c>
      <c r="F53" s="176" t="s">
        <v>50</v>
      </c>
      <c r="G53" s="176">
        <v>0.62320000000000009</v>
      </c>
      <c r="H53" s="176" t="s">
        <v>50</v>
      </c>
      <c r="I53" s="176" t="s">
        <v>50</v>
      </c>
      <c r="J53" s="176" t="s">
        <v>50</v>
      </c>
      <c r="K53" s="176" t="s">
        <v>60</v>
      </c>
      <c r="L53" s="182">
        <f t="shared" si="27"/>
        <v>67891.868409731309</v>
      </c>
      <c r="M53" s="179" t="s">
        <v>50</v>
      </c>
      <c r="N53" s="179" t="s">
        <v>50</v>
      </c>
      <c r="O53" s="179" t="s">
        <v>50</v>
      </c>
      <c r="P53" s="179" t="s">
        <v>50</v>
      </c>
      <c r="Q53" s="179" t="s">
        <v>50</v>
      </c>
      <c r="R53" s="179" t="s">
        <v>50</v>
      </c>
      <c r="S53" s="182">
        <v>67891.868409731309</v>
      </c>
      <c r="T53" s="179">
        <f t="shared" si="28"/>
        <v>8.3506998143969504</v>
      </c>
      <c r="U53" s="179">
        <f t="shared" si="29"/>
        <v>0.27200000000000002</v>
      </c>
      <c r="V53" s="179" t="s">
        <v>50</v>
      </c>
      <c r="W53" s="179" t="s">
        <v>50</v>
      </c>
      <c r="X53" s="179" t="s">
        <v>50</v>
      </c>
      <c r="Y53" s="179" t="s">
        <v>50</v>
      </c>
      <c r="Z53" s="179" t="s">
        <v>50</v>
      </c>
      <c r="AA53" s="179" t="s">
        <v>50</v>
      </c>
      <c r="AB53" s="179" t="s">
        <v>50</v>
      </c>
      <c r="AC53" s="179" t="s">
        <v>50</v>
      </c>
      <c r="AD53" s="179" t="s">
        <v>50</v>
      </c>
      <c r="AE53" s="179" t="s">
        <v>50</v>
      </c>
      <c r="AF53" s="179" t="s">
        <v>50</v>
      </c>
      <c r="AG53" s="179" t="s">
        <v>50</v>
      </c>
      <c r="AH53" s="179" t="s">
        <v>50</v>
      </c>
      <c r="AI53" s="179" t="s">
        <v>50</v>
      </c>
      <c r="AJ53" s="179" t="s">
        <v>50</v>
      </c>
      <c r="AK53" s="179">
        <v>0.76417986666666671</v>
      </c>
      <c r="AL53" s="179" t="s">
        <v>50</v>
      </c>
      <c r="AM53" s="179" t="s">
        <v>50</v>
      </c>
      <c r="AN53" s="179" t="s">
        <v>50</v>
      </c>
      <c r="AO53" s="176" t="s">
        <v>181</v>
      </c>
      <c r="AP53" s="176" t="s">
        <v>237</v>
      </c>
      <c r="AQ53" s="156"/>
    </row>
    <row r="54" spans="1:43" ht="36" x14ac:dyDescent="0.25">
      <c r="A54" s="177" t="s">
        <v>275</v>
      </c>
      <c r="B54" s="124" t="s">
        <v>265</v>
      </c>
      <c r="C54" s="178" t="s">
        <v>179</v>
      </c>
      <c r="D54" s="176">
        <f t="shared" si="26"/>
        <v>0.92620000000000002</v>
      </c>
      <c r="E54" s="176" t="s">
        <v>50</v>
      </c>
      <c r="F54" s="176" t="s">
        <v>50</v>
      </c>
      <c r="G54" s="176">
        <v>0.92620000000000002</v>
      </c>
      <c r="H54" s="176" t="s">
        <v>50</v>
      </c>
      <c r="I54" s="176" t="s">
        <v>50</v>
      </c>
      <c r="J54" s="176" t="s">
        <v>50</v>
      </c>
      <c r="K54" s="176" t="s">
        <v>60</v>
      </c>
      <c r="L54" s="182">
        <f t="shared" si="27"/>
        <v>81466.731092526374</v>
      </c>
      <c r="M54" s="179" t="s">
        <v>50</v>
      </c>
      <c r="N54" s="179" t="s">
        <v>50</v>
      </c>
      <c r="O54" s="179" t="s">
        <v>50</v>
      </c>
      <c r="P54" s="179" t="s">
        <v>50</v>
      </c>
      <c r="Q54" s="179" t="s">
        <v>50</v>
      </c>
      <c r="R54" s="179" t="s">
        <v>50</v>
      </c>
      <c r="S54" s="182">
        <v>81466.731092526374</v>
      </c>
      <c r="T54" s="179">
        <f t="shared" si="28"/>
        <v>10.020407924380745</v>
      </c>
      <c r="U54" s="179">
        <f t="shared" si="29"/>
        <v>0.32600000000000001</v>
      </c>
      <c r="V54" s="179" t="s">
        <v>50</v>
      </c>
      <c r="W54" s="179" t="s">
        <v>50</v>
      </c>
      <c r="X54" s="179" t="s">
        <v>50</v>
      </c>
      <c r="Y54" s="179" t="s">
        <v>50</v>
      </c>
      <c r="Z54" s="179" t="s">
        <v>50</v>
      </c>
      <c r="AA54" s="179" t="s">
        <v>50</v>
      </c>
      <c r="AB54" s="179" t="s">
        <v>50</v>
      </c>
      <c r="AC54" s="179" t="s">
        <v>50</v>
      </c>
      <c r="AD54" s="179" t="s">
        <v>50</v>
      </c>
      <c r="AE54" s="179" t="s">
        <v>50</v>
      </c>
      <c r="AF54" s="179" t="s">
        <v>50</v>
      </c>
      <c r="AG54" s="179" t="s">
        <v>50</v>
      </c>
      <c r="AH54" s="179" t="s">
        <v>50</v>
      </c>
      <c r="AI54" s="179" t="s">
        <v>50</v>
      </c>
      <c r="AJ54" s="179" t="s">
        <v>50</v>
      </c>
      <c r="AK54" s="179">
        <v>1.1357243140350877</v>
      </c>
      <c r="AL54" s="179" t="s">
        <v>50</v>
      </c>
      <c r="AM54" s="179" t="s">
        <v>50</v>
      </c>
      <c r="AN54" s="179" t="s">
        <v>50</v>
      </c>
      <c r="AO54" s="176" t="s">
        <v>181</v>
      </c>
      <c r="AP54" s="176" t="s">
        <v>237</v>
      </c>
      <c r="AQ54" s="156"/>
    </row>
    <row r="55" spans="1:43" ht="36" x14ac:dyDescent="0.25">
      <c r="A55" s="177" t="s">
        <v>276</v>
      </c>
      <c r="B55" s="124" t="s">
        <v>266</v>
      </c>
      <c r="C55" s="178" t="s">
        <v>179</v>
      </c>
      <c r="D55" s="176">
        <f t="shared" si="26"/>
        <v>0.23570000000000002</v>
      </c>
      <c r="E55" s="176" t="s">
        <v>50</v>
      </c>
      <c r="F55" s="176" t="s">
        <v>50</v>
      </c>
      <c r="G55" s="176">
        <v>0.23570000000000002</v>
      </c>
      <c r="H55" s="176" t="s">
        <v>50</v>
      </c>
      <c r="I55" s="176" t="s">
        <v>50</v>
      </c>
      <c r="J55" s="176" t="s">
        <v>50</v>
      </c>
      <c r="K55" s="176" t="s">
        <v>60</v>
      </c>
      <c r="L55" s="182">
        <f t="shared" si="27"/>
        <v>25677.332131215793</v>
      </c>
      <c r="M55" s="179" t="s">
        <v>50</v>
      </c>
      <c r="N55" s="179" t="s">
        <v>50</v>
      </c>
      <c r="O55" s="179" t="s">
        <v>50</v>
      </c>
      <c r="P55" s="179" t="s">
        <v>50</v>
      </c>
      <c r="Q55" s="179" t="s">
        <v>50</v>
      </c>
      <c r="R55" s="179" t="s">
        <v>50</v>
      </c>
      <c r="S55" s="182">
        <v>25677.332131215793</v>
      </c>
      <c r="T55" s="179">
        <f t="shared" si="28"/>
        <v>3.1583118521395428</v>
      </c>
      <c r="U55" s="179">
        <f t="shared" si="29"/>
        <v>0.10299999999999999</v>
      </c>
      <c r="V55" s="179" t="s">
        <v>50</v>
      </c>
      <c r="W55" s="179" t="s">
        <v>50</v>
      </c>
      <c r="X55" s="179" t="s">
        <v>50</v>
      </c>
      <c r="Y55" s="179" t="s">
        <v>50</v>
      </c>
      <c r="Z55" s="179" t="s">
        <v>50</v>
      </c>
      <c r="AA55" s="179" t="s">
        <v>50</v>
      </c>
      <c r="AB55" s="179" t="s">
        <v>50</v>
      </c>
      <c r="AC55" s="179" t="s">
        <v>50</v>
      </c>
      <c r="AD55" s="179" t="s">
        <v>50</v>
      </c>
      <c r="AE55" s="179" t="s">
        <v>50</v>
      </c>
      <c r="AF55" s="179" t="s">
        <v>50</v>
      </c>
      <c r="AG55" s="179" t="s">
        <v>50</v>
      </c>
      <c r="AH55" s="179" t="s">
        <v>50</v>
      </c>
      <c r="AI55" s="179" t="s">
        <v>50</v>
      </c>
      <c r="AJ55" s="179" t="s">
        <v>50</v>
      </c>
      <c r="AK55" s="179">
        <v>0.28901988859649125</v>
      </c>
      <c r="AL55" s="179" t="s">
        <v>50</v>
      </c>
      <c r="AM55" s="179" t="s">
        <v>50</v>
      </c>
      <c r="AN55" s="179" t="s">
        <v>50</v>
      </c>
      <c r="AO55" s="176" t="s">
        <v>181</v>
      </c>
      <c r="AP55" s="176" t="s">
        <v>237</v>
      </c>
      <c r="AQ55" s="156"/>
    </row>
    <row r="56" spans="1:43" ht="36" x14ac:dyDescent="0.25">
      <c r="A56" s="177" t="s">
        <v>277</v>
      </c>
      <c r="B56" s="124" t="s">
        <v>267</v>
      </c>
      <c r="C56" s="178" t="s">
        <v>179</v>
      </c>
      <c r="D56" s="176">
        <f t="shared" si="26"/>
        <v>0.56120000000000003</v>
      </c>
      <c r="E56" s="176" t="s">
        <v>50</v>
      </c>
      <c r="F56" s="176" t="s">
        <v>50</v>
      </c>
      <c r="G56" s="176">
        <v>0.56120000000000003</v>
      </c>
      <c r="H56" s="176" t="s">
        <v>50</v>
      </c>
      <c r="I56" s="176" t="s">
        <v>50</v>
      </c>
      <c r="J56" s="176" t="s">
        <v>50</v>
      </c>
      <c r="K56" s="176" t="s">
        <v>60</v>
      </c>
      <c r="L56" s="182">
        <f t="shared" si="27"/>
        <v>64733.113268778921</v>
      </c>
      <c r="M56" s="179" t="s">
        <v>50</v>
      </c>
      <c r="N56" s="179" t="s">
        <v>50</v>
      </c>
      <c r="O56" s="179" t="s">
        <v>50</v>
      </c>
      <c r="P56" s="179" t="s">
        <v>50</v>
      </c>
      <c r="Q56" s="179" t="s">
        <v>50</v>
      </c>
      <c r="R56" s="179" t="s">
        <v>50</v>
      </c>
      <c r="S56" s="182">
        <v>64733.113268778921</v>
      </c>
      <c r="T56" s="179">
        <f t="shared" si="28"/>
        <v>7.9621729320598069</v>
      </c>
      <c r="U56" s="179">
        <f t="shared" si="29"/>
        <v>0.25900000000000001</v>
      </c>
      <c r="V56" s="179" t="s">
        <v>50</v>
      </c>
      <c r="W56" s="179" t="s">
        <v>50</v>
      </c>
      <c r="X56" s="179" t="s">
        <v>50</v>
      </c>
      <c r="Y56" s="179" t="s">
        <v>50</v>
      </c>
      <c r="Z56" s="179" t="s">
        <v>50</v>
      </c>
      <c r="AA56" s="179" t="s">
        <v>50</v>
      </c>
      <c r="AB56" s="179" t="s">
        <v>50</v>
      </c>
      <c r="AC56" s="179" t="s">
        <v>50</v>
      </c>
      <c r="AD56" s="179" t="s">
        <v>50</v>
      </c>
      <c r="AE56" s="179" t="s">
        <v>50</v>
      </c>
      <c r="AF56" s="179" t="s">
        <v>50</v>
      </c>
      <c r="AG56" s="179" t="s">
        <v>50</v>
      </c>
      <c r="AH56" s="179" t="s">
        <v>50</v>
      </c>
      <c r="AI56" s="179" t="s">
        <v>50</v>
      </c>
      <c r="AJ56" s="179" t="s">
        <v>50</v>
      </c>
      <c r="AK56" s="179">
        <v>0.68815427017543862</v>
      </c>
      <c r="AL56" s="179" t="s">
        <v>50</v>
      </c>
      <c r="AM56" s="179" t="s">
        <v>50</v>
      </c>
      <c r="AN56" s="179" t="s">
        <v>50</v>
      </c>
      <c r="AO56" s="176" t="s">
        <v>181</v>
      </c>
      <c r="AP56" s="176" t="s">
        <v>237</v>
      </c>
      <c r="AQ56" s="156"/>
    </row>
    <row r="57" spans="1:43" ht="36" x14ac:dyDescent="0.25">
      <c r="A57" s="177" t="s">
        <v>278</v>
      </c>
      <c r="B57" s="124" t="s">
        <v>268</v>
      </c>
      <c r="C57" s="178" t="s">
        <v>179</v>
      </c>
      <c r="D57" s="176">
        <f t="shared" si="26"/>
        <v>0.15912000000000001</v>
      </c>
      <c r="E57" s="176" t="s">
        <v>50</v>
      </c>
      <c r="F57" s="176" t="s">
        <v>50</v>
      </c>
      <c r="G57" s="176">
        <v>0.15912000000000001</v>
      </c>
      <c r="H57" s="176" t="s">
        <v>50</v>
      </c>
      <c r="I57" s="176" t="s">
        <v>50</v>
      </c>
      <c r="J57" s="176" t="s">
        <v>50</v>
      </c>
      <c r="K57" s="176" t="s">
        <v>60</v>
      </c>
      <c r="L57" s="182">
        <f t="shared" si="27"/>
        <v>11418.076772502871</v>
      </c>
      <c r="M57" s="179" t="s">
        <v>50</v>
      </c>
      <c r="N57" s="179" t="s">
        <v>50</v>
      </c>
      <c r="O57" s="179" t="s">
        <v>50</v>
      </c>
      <c r="P57" s="179" t="s">
        <v>50</v>
      </c>
      <c r="Q57" s="179" t="s">
        <v>50</v>
      </c>
      <c r="R57" s="179" t="s">
        <v>50</v>
      </c>
      <c r="S57" s="182">
        <v>11418.076772502871</v>
      </c>
      <c r="T57" s="179">
        <f t="shared" si="28"/>
        <v>1.404423443017853</v>
      </c>
      <c r="U57" s="179">
        <f t="shared" si="29"/>
        <v>4.5999999999999999E-2</v>
      </c>
      <c r="V57" s="179" t="s">
        <v>50</v>
      </c>
      <c r="W57" s="179" t="s">
        <v>50</v>
      </c>
      <c r="X57" s="179" t="s">
        <v>50</v>
      </c>
      <c r="Y57" s="179" t="s">
        <v>50</v>
      </c>
      <c r="Z57" s="179" t="s">
        <v>50</v>
      </c>
      <c r="AA57" s="179" t="s">
        <v>50</v>
      </c>
      <c r="AB57" s="179" t="s">
        <v>50</v>
      </c>
      <c r="AC57" s="179" t="s">
        <v>50</v>
      </c>
      <c r="AD57" s="179" t="s">
        <v>50</v>
      </c>
      <c r="AE57" s="179" t="s">
        <v>50</v>
      </c>
      <c r="AF57" s="179" t="s">
        <v>50</v>
      </c>
      <c r="AG57" s="179" t="s">
        <v>50</v>
      </c>
      <c r="AH57" s="179" t="s">
        <v>50</v>
      </c>
      <c r="AI57" s="179" t="s">
        <v>50</v>
      </c>
      <c r="AJ57" s="179" t="s">
        <v>50</v>
      </c>
      <c r="AK57" s="179">
        <v>0.19511601473684209</v>
      </c>
      <c r="AL57" s="179" t="s">
        <v>50</v>
      </c>
      <c r="AM57" s="179" t="s">
        <v>50</v>
      </c>
      <c r="AN57" s="179" t="s">
        <v>50</v>
      </c>
      <c r="AO57" s="176" t="s">
        <v>181</v>
      </c>
      <c r="AP57" s="176" t="s">
        <v>237</v>
      </c>
      <c r="AQ57" s="156"/>
    </row>
    <row r="58" spans="1:43" ht="47.25" x14ac:dyDescent="0.25">
      <c r="A58" s="177" t="s">
        <v>279</v>
      </c>
      <c r="B58" s="124" t="s">
        <v>269</v>
      </c>
      <c r="C58" s="178" t="s">
        <v>179</v>
      </c>
      <c r="D58" s="176">
        <f t="shared" si="26"/>
        <v>0.32470000000000004</v>
      </c>
      <c r="E58" s="176" t="s">
        <v>50</v>
      </c>
      <c r="F58" s="176" t="s">
        <v>50</v>
      </c>
      <c r="G58" s="176">
        <v>0.32470000000000004</v>
      </c>
      <c r="H58" s="176" t="s">
        <v>50</v>
      </c>
      <c r="I58" s="176" t="s">
        <v>50</v>
      </c>
      <c r="J58" s="176" t="s">
        <v>50</v>
      </c>
      <c r="K58" s="176" t="s">
        <v>60</v>
      </c>
      <c r="L58" s="182">
        <f t="shared" si="27"/>
        <v>28559.973640405238</v>
      </c>
      <c r="M58" s="179" t="s">
        <v>50</v>
      </c>
      <c r="N58" s="179" t="s">
        <v>50</v>
      </c>
      <c r="O58" s="179" t="s">
        <v>50</v>
      </c>
      <c r="P58" s="179" t="s">
        <v>50</v>
      </c>
      <c r="Q58" s="179" t="s">
        <v>50</v>
      </c>
      <c r="R58" s="179" t="s">
        <v>50</v>
      </c>
      <c r="S58" s="182">
        <v>28559.973640405238</v>
      </c>
      <c r="T58" s="179">
        <f t="shared" si="28"/>
        <v>3.5128767577698441</v>
      </c>
      <c r="U58" s="179">
        <f t="shared" si="29"/>
        <v>0.114</v>
      </c>
      <c r="V58" s="179" t="s">
        <v>50</v>
      </c>
      <c r="W58" s="179" t="s">
        <v>50</v>
      </c>
      <c r="X58" s="179" t="s">
        <v>50</v>
      </c>
      <c r="Y58" s="179" t="s">
        <v>50</v>
      </c>
      <c r="Z58" s="179" t="s">
        <v>50</v>
      </c>
      <c r="AA58" s="179" t="s">
        <v>50</v>
      </c>
      <c r="AB58" s="179" t="s">
        <v>50</v>
      </c>
      <c r="AC58" s="179" t="s">
        <v>50</v>
      </c>
      <c r="AD58" s="179" t="s">
        <v>50</v>
      </c>
      <c r="AE58" s="179" t="s">
        <v>50</v>
      </c>
      <c r="AF58" s="179" t="s">
        <v>50</v>
      </c>
      <c r="AG58" s="179" t="s">
        <v>50</v>
      </c>
      <c r="AH58" s="179" t="s">
        <v>50</v>
      </c>
      <c r="AI58" s="179" t="s">
        <v>50</v>
      </c>
      <c r="AJ58" s="179" t="s">
        <v>50</v>
      </c>
      <c r="AK58" s="179">
        <v>0.39815340614035089</v>
      </c>
      <c r="AL58" s="179" t="s">
        <v>50</v>
      </c>
      <c r="AM58" s="179" t="s">
        <v>50</v>
      </c>
      <c r="AN58" s="179" t="s">
        <v>50</v>
      </c>
      <c r="AO58" s="176" t="s">
        <v>181</v>
      </c>
      <c r="AP58" s="176" t="s">
        <v>237</v>
      </c>
      <c r="AQ58" s="156"/>
    </row>
    <row r="59" spans="1:43" ht="36" x14ac:dyDescent="0.25">
      <c r="A59" s="177" t="s">
        <v>280</v>
      </c>
      <c r="B59" s="124" t="s">
        <v>270</v>
      </c>
      <c r="C59" s="178" t="s">
        <v>179</v>
      </c>
      <c r="D59" s="176">
        <f t="shared" si="26"/>
        <v>0.16619999999999999</v>
      </c>
      <c r="E59" s="176" t="s">
        <v>50</v>
      </c>
      <c r="F59" s="176" t="s">
        <v>50</v>
      </c>
      <c r="G59" s="176">
        <v>0.16619999999999999</v>
      </c>
      <c r="H59" s="176" t="s">
        <v>50</v>
      </c>
      <c r="I59" s="176" t="s">
        <v>50</v>
      </c>
      <c r="J59" s="176" t="s">
        <v>50</v>
      </c>
      <c r="K59" s="176" t="s">
        <v>60</v>
      </c>
      <c r="L59" s="182">
        <f t="shared" si="27"/>
        <v>18105.950785778805</v>
      </c>
      <c r="M59" s="179" t="s">
        <v>50</v>
      </c>
      <c r="N59" s="179" t="s">
        <v>50</v>
      </c>
      <c r="O59" s="179" t="s">
        <v>50</v>
      </c>
      <c r="P59" s="179" t="s">
        <v>50</v>
      </c>
      <c r="Q59" s="179" t="s">
        <v>50</v>
      </c>
      <c r="R59" s="179" t="s">
        <v>50</v>
      </c>
      <c r="S59" s="182">
        <v>18105.950785778805</v>
      </c>
      <c r="T59" s="179">
        <f t="shared" si="28"/>
        <v>2.2270319466507931</v>
      </c>
      <c r="U59" s="179">
        <f t="shared" si="29"/>
        <v>7.1999999999999995E-2</v>
      </c>
      <c r="V59" s="179" t="s">
        <v>50</v>
      </c>
      <c r="W59" s="179" t="s">
        <v>50</v>
      </c>
      <c r="X59" s="179" t="s">
        <v>50</v>
      </c>
      <c r="Y59" s="179" t="s">
        <v>50</v>
      </c>
      <c r="Z59" s="179" t="s">
        <v>50</v>
      </c>
      <c r="AA59" s="179" t="s">
        <v>50</v>
      </c>
      <c r="AB59" s="179" t="s">
        <v>50</v>
      </c>
      <c r="AC59" s="179" t="s">
        <v>50</v>
      </c>
      <c r="AD59" s="179" t="s">
        <v>50</v>
      </c>
      <c r="AE59" s="179" t="s">
        <v>50</v>
      </c>
      <c r="AF59" s="179" t="s">
        <v>50</v>
      </c>
      <c r="AG59" s="179" t="s">
        <v>50</v>
      </c>
      <c r="AH59" s="179" t="s">
        <v>50</v>
      </c>
      <c r="AI59" s="179" t="s">
        <v>50</v>
      </c>
      <c r="AJ59" s="179" t="s">
        <v>50</v>
      </c>
      <c r="AK59" s="179">
        <v>0.20379764736842101</v>
      </c>
      <c r="AL59" s="179" t="s">
        <v>50</v>
      </c>
      <c r="AM59" s="179" t="s">
        <v>50</v>
      </c>
      <c r="AN59" s="179" t="s">
        <v>50</v>
      </c>
      <c r="AO59" s="176" t="s">
        <v>181</v>
      </c>
      <c r="AP59" s="176" t="s">
        <v>237</v>
      </c>
      <c r="AQ59" s="156"/>
    </row>
    <row r="60" spans="1:43" ht="36" x14ac:dyDescent="0.25">
      <c r="A60" s="177" t="s">
        <v>281</v>
      </c>
      <c r="B60" s="124" t="s">
        <v>282</v>
      </c>
      <c r="C60" s="178" t="s">
        <v>179</v>
      </c>
      <c r="D60" s="176">
        <f>H60</f>
        <v>0.108</v>
      </c>
      <c r="E60" s="176" t="s">
        <v>50</v>
      </c>
      <c r="F60" s="176" t="s">
        <v>50</v>
      </c>
      <c r="G60" s="176" t="s">
        <v>50</v>
      </c>
      <c r="H60" s="176">
        <v>0.108</v>
      </c>
      <c r="I60" s="176" t="s">
        <v>50</v>
      </c>
      <c r="J60" s="176" t="s">
        <v>50</v>
      </c>
      <c r="K60" s="176" t="s">
        <v>60</v>
      </c>
      <c r="L60" s="182">
        <f>V60</f>
        <v>12457.548526422172</v>
      </c>
      <c r="M60" s="179" t="s">
        <v>50</v>
      </c>
      <c r="N60" s="179" t="s">
        <v>50</v>
      </c>
      <c r="O60" s="179" t="s">
        <v>50</v>
      </c>
      <c r="P60" s="179" t="s">
        <v>50</v>
      </c>
      <c r="Q60" s="179" t="s">
        <v>50</v>
      </c>
      <c r="R60" s="179" t="s">
        <v>50</v>
      </c>
      <c r="S60" s="179" t="s">
        <v>50</v>
      </c>
      <c r="T60" s="179" t="s">
        <v>50</v>
      </c>
      <c r="U60" s="179" t="s">
        <v>50</v>
      </c>
      <c r="V60" s="182">
        <v>12457.548526422172</v>
      </c>
      <c r="W60" s="179">
        <f>V60*0.123/1000</f>
        <v>1.5322784687499271</v>
      </c>
      <c r="X60" s="179">
        <f>ROUND(V60*4/10^6,3)</f>
        <v>0.05</v>
      </c>
      <c r="Y60" s="179" t="s">
        <v>50</v>
      </c>
      <c r="Z60" s="179" t="s">
        <v>50</v>
      </c>
      <c r="AA60" s="179" t="s">
        <v>50</v>
      </c>
      <c r="AB60" s="179" t="s">
        <v>50</v>
      </c>
      <c r="AC60" s="179" t="s">
        <v>50</v>
      </c>
      <c r="AD60" s="179" t="s">
        <v>50</v>
      </c>
      <c r="AE60" s="179" t="s">
        <v>50</v>
      </c>
      <c r="AF60" s="179" t="s">
        <v>50</v>
      </c>
      <c r="AG60" s="179" t="s">
        <v>50</v>
      </c>
      <c r="AH60" s="179" t="s">
        <v>50</v>
      </c>
      <c r="AI60" s="179" t="s">
        <v>50</v>
      </c>
      <c r="AJ60" s="179" t="s">
        <v>50</v>
      </c>
      <c r="AK60" s="179" t="s">
        <v>50</v>
      </c>
      <c r="AL60" s="179">
        <v>0.13243168421052631</v>
      </c>
      <c r="AM60" s="179" t="s">
        <v>50</v>
      </c>
      <c r="AN60" s="179" t="s">
        <v>50</v>
      </c>
      <c r="AO60" s="176" t="s">
        <v>181</v>
      </c>
      <c r="AP60" s="176" t="s">
        <v>237</v>
      </c>
      <c r="AQ60" s="156"/>
    </row>
    <row r="61" spans="1:43" ht="36" x14ac:dyDescent="0.25">
      <c r="A61" s="177" t="s">
        <v>292</v>
      </c>
      <c r="B61" s="124" t="s">
        <v>283</v>
      </c>
      <c r="C61" s="178" t="s">
        <v>179</v>
      </c>
      <c r="D61" s="176">
        <f t="shared" ref="D61:D69" si="30">H61</f>
        <v>8.4000000000000005E-2</v>
      </c>
      <c r="E61" s="176" t="s">
        <v>50</v>
      </c>
      <c r="F61" s="176" t="s">
        <v>50</v>
      </c>
      <c r="G61" s="176" t="s">
        <v>50</v>
      </c>
      <c r="H61" s="176">
        <v>8.4000000000000005E-2</v>
      </c>
      <c r="I61" s="176" t="s">
        <v>50</v>
      </c>
      <c r="J61" s="176" t="s">
        <v>50</v>
      </c>
      <c r="K61" s="176" t="s">
        <v>60</v>
      </c>
      <c r="L61" s="182">
        <f t="shared" ref="L61:L69" si="31">V61</f>
        <v>7388.4748561565793</v>
      </c>
      <c r="M61" s="179" t="s">
        <v>50</v>
      </c>
      <c r="N61" s="179" t="s">
        <v>50</v>
      </c>
      <c r="O61" s="179" t="s">
        <v>50</v>
      </c>
      <c r="P61" s="179" t="s">
        <v>50</v>
      </c>
      <c r="Q61" s="179" t="s">
        <v>50</v>
      </c>
      <c r="R61" s="179" t="s">
        <v>50</v>
      </c>
      <c r="S61" s="179" t="s">
        <v>50</v>
      </c>
      <c r="T61" s="179" t="s">
        <v>50</v>
      </c>
      <c r="U61" s="179" t="s">
        <v>50</v>
      </c>
      <c r="V61" s="182">
        <v>7388.4748561565793</v>
      </c>
      <c r="W61" s="179">
        <f t="shared" ref="W61:W69" si="32">V61*0.123/1000</f>
        <v>0.90878240730725934</v>
      </c>
      <c r="X61" s="179">
        <f t="shared" ref="X61:X69" si="33">ROUND(V61*4/10^6,3)</f>
        <v>0.03</v>
      </c>
      <c r="Y61" s="179" t="s">
        <v>50</v>
      </c>
      <c r="Z61" s="179" t="s">
        <v>50</v>
      </c>
      <c r="AA61" s="179" t="s">
        <v>50</v>
      </c>
      <c r="AB61" s="179" t="s">
        <v>50</v>
      </c>
      <c r="AC61" s="179" t="s">
        <v>50</v>
      </c>
      <c r="AD61" s="179" t="s">
        <v>50</v>
      </c>
      <c r="AE61" s="179" t="s">
        <v>50</v>
      </c>
      <c r="AF61" s="179" t="s">
        <v>50</v>
      </c>
      <c r="AG61" s="179" t="s">
        <v>50</v>
      </c>
      <c r="AH61" s="179" t="s">
        <v>50</v>
      </c>
      <c r="AI61" s="179" t="s">
        <v>50</v>
      </c>
      <c r="AJ61" s="179" t="s">
        <v>50</v>
      </c>
      <c r="AK61" s="179" t="s">
        <v>50</v>
      </c>
      <c r="AL61" s="179">
        <v>0.10300242105263158</v>
      </c>
      <c r="AM61" s="179" t="s">
        <v>50</v>
      </c>
      <c r="AN61" s="179" t="s">
        <v>50</v>
      </c>
      <c r="AO61" s="176" t="s">
        <v>181</v>
      </c>
      <c r="AP61" s="176" t="s">
        <v>237</v>
      </c>
      <c r="AQ61" s="156"/>
    </row>
    <row r="62" spans="1:43" ht="36" x14ac:dyDescent="0.25">
      <c r="A62" s="177" t="s">
        <v>293</v>
      </c>
      <c r="B62" s="124" t="s">
        <v>284</v>
      </c>
      <c r="C62" s="178" t="s">
        <v>179</v>
      </c>
      <c r="D62" s="176">
        <f t="shared" si="30"/>
        <v>0.35</v>
      </c>
      <c r="E62" s="176" t="s">
        <v>50</v>
      </c>
      <c r="F62" s="176" t="s">
        <v>50</v>
      </c>
      <c r="G62" s="176" t="s">
        <v>50</v>
      </c>
      <c r="H62" s="176">
        <v>0.35</v>
      </c>
      <c r="I62" s="176" t="s">
        <v>50</v>
      </c>
      <c r="J62" s="176" t="s">
        <v>50</v>
      </c>
      <c r="K62" s="176" t="s">
        <v>60</v>
      </c>
      <c r="L62" s="182">
        <f t="shared" si="31"/>
        <v>30785.311900652392</v>
      </c>
      <c r="M62" s="179" t="s">
        <v>50</v>
      </c>
      <c r="N62" s="179" t="s">
        <v>50</v>
      </c>
      <c r="O62" s="179" t="s">
        <v>50</v>
      </c>
      <c r="P62" s="179" t="s">
        <v>50</v>
      </c>
      <c r="Q62" s="179" t="s">
        <v>50</v>
      </c>
      <c r="R62" s="179" t="s">
        <v>50</v>
      </c>
      <c r="S62" s="179" t="s">
        <v>50</v>
      </c>
      <c r="T62" s="179" t="s">
        <v>50</v>
      </c>
      <c r="U62" s="179" t="s">
        <v>50</v>
      </c>
      <c r="V62" s="182">
        <v>30785.311900652392</v>
      </c>
      <c r="W62" s="179">
        <f t="shared" si="32"/>
        <v>3.786593363780244</v>
      </c>
      <c r="X62" s="179">
        <f t="shared" si="33"/>
        <v>0.123</v>
      </c>
      <c r="Y62" s="179" t="s">
        <v>50</v>
      </c>
      <c r="Z62" s="179" t="s">
        <v>50</v>
      </c>
      <c r="AA62" s="179" t="s">
        <v>50</v>
      </c>
      <c r="AB62" s="179" t="s">
        <v>50</v>
      </c>
      <c r="AC62" s="179" t="s">
        <v>50</v>
      </c>
      <c r="AD62" s="179" t="s">
        <v>50</v>
      </c>
      <c r="AE62" s="179" t="s">
        <v>50</v>
      </c>
      <c r="AF62" s="179" t="s">
        <v>50</v>
      </c>
      <c r="AG62" s="179" t="s">
        <v>50</v>
      </c>
      <c r="AH62" s="179" t="s">
        <v>50</v>
      </c>
      <c r="AI62" s="179" t="s">
        <v>50</v>
      </c>
      <c r="AJ62" s="179" t="s">
        <v>50</v>
      </c>
      <c r="AK62" s="179" t="s">
        <v>50</v>
      </c>
      <c r="AL62" s="179">
        <v>0.42917675438596486</v>
      </c>
      <c r="AM62" s="179" t="s">
        <v>50</v>
      </c>
      <c r="AN62" s="179" t="s">
        <v>50</v>
      </c>
      <c r="AO62" s="176" t="s">
        <v>181</v>
      </c>
      <c r="AP62" s="176" t="s">
        <v>237</v>
      </c>
      <c r="AQ62" s="156"/>
    </row>
    <row r="63" spans="1:43" ht="36" x14ac:dyDescent="0.25">
      <c r="A63" s="177" t="s">
        <v>294</v>
      </c>
      <c r="B63" s="124" t="s">
        <v>285</v>
      </c>
      <c r="C63" s="178" t="s">
        <v>179</v>
      </c>
      <c r="D63" s="176">
        <f t="shared" si="30"/>
        <v>0.26250000000000001</v>
      </c>
      <c r="E63" s="176" t="s">
        <v>50</v>
      </c>
      <c r="F63" s="176" t="s">
        <v>50</v>
      </c>
      <c r="G63" s="176" t="s">
        <v>50</v>
      </c>
      <c r="H63" s="176">
        <v>0.26250000000000001</v>
      </c>
      <c r="I63" s="176" t="s">
        <v>50</v>
      </c>
      <c r="J63" s="176" t="s">
        <v>50</v>
      </c>
      <c r="K63" s="176" t="s">
        <v>60</v>
      </c>
      <c r="L63" s="182">
        <f t="shared" si="31"/>
        <v>28596.943930607289</v>
      </c>
      <c r="M63" s="179" t="s">
        <v>50</v>
      </c>
      <c r="N63" s="179" t="s">
        <v>50</v>
      </c>
      <c r="O63" s="179" t="s">
        <v>50</v>
      </c>
      <c r="P63" s="179" t="s">
        <v>50</v>
      </c>
      <c r="Q63" s="179" t="s">
        <v>50</v>
      </c>
      <c r="R63" s="179" t="s">
        <v>50</v>
      </c>
      <c r="S63" s="179" t="s">
        <v>50</v>
      </c>
      <c r="T63" s="179" t="s">
        <v>50</v>
      </c>
      <c r="U63" s="179" t="s">
        <v>50</v>
      </c>
      <c r="V63" s="182">
        <v>28596.943930607289</v>
      </c>
      <c r="W63" s="179">
        <f t="shared" si="32"/>
        <v>3.5174241034646965</v>
      </c>
      <c r="X63" s="179">
        <f t="shared" si="33"/>
        <v>0.114</v>
      </c>
      <c r="Y63" s="179" t="s">
        <v>50</v>
      </c>
      <c r="Z63" s="179" t="s">
        <v>50</v>
      </c>
      <c r="AA63" s="179" t="s">
        <v>50</v>
      </c>
      <c r="AB63" s="179" t="s">
        <v>50</v>
      </c>
      <c r="AC63" s="179" t="s">
        <v>50</v>
      </c>
      <c r="AD63" s="179" t="s">
        <v>50</v>
      </c>
      <c r="AE63" s="179" t="s">
        <v>50</v>
      </c>
      <c r="AF63" s="179" t="s">
        <v>50</v>
      </c>
      <c r="AG63" s="179" t="s">
        <v>50</v>
      </c>
      <c r="AH63" s="179" t="s">
        <v>50</v>
      </c>
      <c r="AI63" s="179" t="s">
        <v>50</v>
      </c>
      <c r="AJ63" s="179" t="s">
        <v>50</v>
      </c>
      <c r="AK63" s="179" t="s">
        <v>50</v>
      </c>
      <c r="AL63" s="179">
        <v>0.32188256578947366</v>
      </c>
      <c r="AM63" s="179" t="s">
        <v>50</v>
      </c>
      <c r="AN63" s="179" t="s">
        <v>50</v>
      </c>
      <c r="AO63" s="176" t="s">
        <v>181</v>
      </c>
      <c r="AP63" s="176" t="s">
        <v>237</v>
      </c>
      <c r="AQ63" s="156"/>
    </row>
    <row r="64" spans="1:43" ht="36" x14ac:dyDescent="0.25">
      <c r="A64" s="177" t="s">
        <v>295</v>
      </c>
      <c r="B64" s="124" t="s">
        <v>286</v>
      </c>
      <c r="C64" s="178" t="s">
        <v>179</v>
      </c>
      <c r="D64" s="176">
        <f t="shared" si="30"/>
        <v>0.46300000000000002</v>
      </c>
      <c r="E64" s="176" t="s">
        <v>50</v>
      </c>
      <c r="F64" s="176" t="s">
        <v>50</v>
      </c>
      <c r="G64" s="176" t="s">
        <v>50</v>
      </c>
      <c r="H64" s="176">
        <v>0.46300000000000002</v>
      </c>
      <c r="I64" s="176" t="s">
        <v>50</v>
      </c>
      <c r="J64" s="176" t="s">
        <v>50</v>
      </c>
      <c r="K64" s="176" t="s">
        <v>60</v>
      </c>
      <c r="L64" s="182">
        <f t="shared" si="31"/>
        <v>53405.971923458012</v>
      </c>
      <c r="M64" s="179" t="s">
        <v>50</v>
      </c>
      <c r="N64" s="179" t="s">
        <v>50</v>
      </c>
      <c r="O64" s="179" t="s">
        <v>50</v>
      </c>
      <c r="P64" s="179" t="s">
        <v>50</v>
      </c>
      <c r="Q64" s="179" t="s">
        <v>50</v>
      </c>
      <c r="R64" s="179" t="s">
        <v>50</v>
      </c>
      <c r="S64" s="179" t="s">
        <v>50</v>
      </c>
      <c r="T64" s="179" t="s">
        <v>50</v>
      </c>
      <c r="U64" s="179" t="s">
        <v>50</v>
      </c>
      <c r="V64" s="182">
        <v>53405.971923458012</v>
      </c>
      <c r="W64" s="179">
        <f t="shared" si="32"/>
        <v>6.5689345465853357</v>
      </c>
      <c r="X64" s="179">
        <f t="shared" si="33"/>
        <v>0.214</v>
      </c>
      <c r="Y64" s="179" t="s">
        <v>50</v>
      </c>
      <c r="Z64" s="179" t="s">
        <v>50</v>
      </c>
      <c r="AA64" s="179" t="s">
        <v>50</v>
      </c>
      <c r="AB64" s="179" t="s">
        <v>50</v>
      </c>
      <c r="AC64" s="179" t="s">
        <v>50</v>
      </c>
      <c r="AD64" s="179" t="s">
        <v>50</v>
      </c>
      <c r="AE64" s="179" t="s">
        <v>50</v>
      </c>
      <c r="AF64" s="179" t="s">
        <v>50</v>
      </c>
      <c r="AG64" s="179" t="s">
        <v>50</v>
      </c>
      <c r="AH64" s="179" t="s">
        <v>50</v>
      </c>
      <c r="AI64" s="179" t="s">
        <v>50</v>
      </c>
      <c r="AJ64" s="179" t="s">
        <v>50</v>
      </c>
      <c r="AK64" s="179" t="s">
        <v>50</v>
      </c>
      <c r="AL64" s="179">
        <v>0.56773953508771924</v>
      </c>
      <c r="AM64" s="179" t="s">
        <v>50</v>
      </c>
      <c r="AN64" s="179" t="s">
        <v>50</v>
      </c>
      <c r="AO64" s="176" t="s">
        <v>181</v>
      </c>
      <c r="AP64" s="176" t="s">
        <v>237</v>
      </c>
      <c r="AQ64" s="156"/>
    </row>
    <row r="65" spans="1:44" ht="36" x14ac:dyDescent="0.25">
      <c r="A65" s="177" t="s">
        <v>296</v>
      </c>
      <c r="B65" s="124" t="s">
        <v>287</v>
      </c>
      <c r="C65" s="178" t="s">
        <v>179</v>
      </c>
      <c r="D65" s="176">
        <f t="shared" si="30"/>
        <v>0.54470000000000007</v>
      </c>
      <c r="E65" s="176" t="s">
        <v>50</v>
      </c>
      <c r="F65" s="176" t="s">
        <v>50</v>
      </c>
      <c r="G65" s="176" t="s">
        <v>50</v>
      </c>
      <c r="H65" s="176">
        <v>0.54470000000000007</v>
      </c>
      <c r="I65" s="176" t="s">
        <v>50</v>
      </c>
      <c r="J65" s="176" t="s">
        <v>50</v>
      </c>
      <c r="K65" s="176" t="s">
        <v>60</v>
      </c>
      <c r="L65" s="182">
        <f t="shared" si="31"/>
        <v>59340.020415245002</v>
      </c>
      <c r="M65" s="179" t="s">
        <v>50</v>
      </c>
      <c r="N65" s="179" t="s">
        <v>50</v>
      </c>
      <c r="O65" s="179" t="s">
        <v>50</v>
      </c>
      <c r="P65" s="179" t="s">
        <v>50</v>
      </c>
      <c r="Q65" s="179" t="s">
        <v>50</v>
      </c>
      <c r="R65" s="179" t="s">
        <v>50</v>
      </c>
      <c r="S65" s="179" t="s">
        <v>50</v>
      </c>
      <c r="T65" s="179" t="s">
        <v>50</v>
      </c>
      <c r="U65" s="179" t="s">
        <v>50</v>
      </c>
      <c r="V65" s="182">
        <v>59340.020415245002</v>
      </c>
      <c r="W65" s="179">
        <f t="shared" si="32"/>
        <v>7.2988225110751355</v>
      </c>
      <c r="X65" s="179">
        <f t="shared" si="33"/>
        <v>0.23699999999999999</v>
      </c>
      <c r="Y65" s="179" t="s">
        <v>50</v>
      </c>
      <c r="Z65" s="179" t="s">
        <v>50</v>
      </c>
      <c r="AA65" s="179" t="s">
        <v>50</v>
      </c>
      <c r="AB65" s="179" t="s">
        <v>50</v>
      </c>
      <c r="AC65" s="179" t="s">
        <v>50</v>
      </c>
      <c r="AD65" s="179" t="s">
        <v>50</v>
      </c>
      <c r="AE65" s="179" t="s">
        <v>50</v>
      </c>
      <c r="AF65" s="179" t="s">
        <v>50</v>
      </c>
      <c r="AG65" s="179" t="s">
        <v>50</v>
      </c>
      <c r="AH65" s="179" t="s">
        <v>50</v>
      </c>
      <c r="AI65" s="179" t="s">
        <v>50</v>
      </c>
      <c r="AJ65" s="179" t="s">
        <v>50</v>
      </c>
      <c r="AK65" s="179" t="s">
        <v>50</v>
      </c>
      <c r="AL65" s="179">
        <v>0.667921651754386</v>
      </c>
      <c r="AM65" s="179" t="s">
        <v>50</v>
      </c>
      <c r="AN65" s="179" t="s">
        <v>50</v>
      </c>
      <c r="AO65" s="176" t="s">
        <v>181</v>
      </c>
      <c r="AP65" s="176" t="s">
        <v>237</v>
      </c>
      <c r="AQ65" s="156"/>
    </row>
    <row r="66" spans="1:44" ht="36" x14ac:dyDescent="0.25">
      <c r="A66" s="177" t="s">
        <v>297</v>
      </c>
      <c r="B66" s="124" t="s">
        <v>288</v>
      </c>
      <c r="C66" s="178" t="s">
        <v>179</v>
      </c>
      <c r="D66" s="176">
        <f t="shared" si="30"/>
        <v>0.37880000000000003</v>
      </c>
      <c r="E66" s="176" t="s">
        <v>50</v>
      </c>
      <c r="F66" s="176" t="s">
        <v>50</v>
      </c>
      <c r="G66" s="176" t="s">
        <v>50</v>
      </c>
      <c r="H66" s="176">
        <v>0.37880000000000003</v>
      </c>
      <c r="I66" s="176" t="s">
        <v>50</v>
      </c>
      <c r="J66" s="176" t="s">
        <v>50</v>
      </c>
      <c r="K66" s="176" t="s">
        <v>60</v>
      </c>
      <c r="L66" s="182">
        <f t="shared" si="31"/>
        <v>27181.796640422865</v>
      </c>
      <c r="M66" s="179" t="s">
        <v>50</v>
      </c>
      <c r="N66" s="179" t="s">
        <v>50</v>
      </c>
      <c r="O66" s="179" t="s">
        <v>50</v>
      </c>
      <c r="P66" s="179" t="s">
        <v>50</v>
      </c>
      <c r="Q66" s="179" t="s">
        <v>50</v>
      </c>
      <c r="R66" s="179" t="s">
        <v>50</v>
      </c>
      <c r="S66" s="179" t="s">
        <v>50</v>
      </c>
      <c r="T66" s="179" t="s">
        <v>50</v>
      </c>
      <c r="U66" s="179" t="s">
        <v>50</v>
      </c>
      <c r="V66" s="182">
        <v>27181.796640422865</v>
      </c>
      <c r="W66" s="179">
        <f t="shared" si="32"/>
        <v>3.3433609867720127</v>
      </c>
      <c r="X66" s="179">
        <f t="shared" si="33"/>
        <v>0.109</v>
      </c>
      <c r="Y66" s="179" t="s">
        <v>50</v>
      </c>
      <c r="Z66" s="179" t="s">
        <v>50</v>
      </c>
      <c r="AA66" s="179" t="s">
        <v>50</v>
      </c>
      <c r="AB66" s="179" t="s">
        <v>50</v>
      </c>
      <c r="AC66" s="179" t="s">
        <v>50</v>
      </c>
      <c r="AD66" s="179" t="s">
        <v>50</v>
      </c>
      <c r="AE66" s="179" t="s">
        <v>50</v>
      </c>
      <c r="AF66" s="179" t="s">
        <v>50</v>
      </c>
      <c r="AG66" s="179" t="s">
        <v>50</v>
      </c>
      <c r="AH66" s="179" t="s">
        <v>50</v>
      </c>
      <c r="AI66" s="179" t="s">
        <v>50</v>
      </c>
      <c r="AJ66" s="179" t="s">
        <v>50</v>
      </c>
      <c r="AK66" s="179" t="s">
        <v>50</v>
      </c>
      <c r="AL66" s="179">
        <v>0.46449187017543858</v>
      </c>
      <c r="AM66" s="179" t="s">
        <v>50</v>
      </c>
      <c r="AN66" s="179" t="s">
        <v>50</v>
      </c>
      <c r="AO66" s="176" t="s">
        <v>181</v>
      </c>
      <c r="AP66" s="176" t="s">
        <v>237</v>
      </c>
      <c r="AQ66" s="156"/>
    </row>
    <row r="67" spans="1:44" ht="47.25" x14ac:dyDescent="0.25">
      <c r="A67" s="177" t="s">
        <v>298</v>
      </c>
      <c r="B67" s="124" t="s">
        <v>289</v>
      </c>
      <c r="C67" s="178" t="s">
        <v>179</v>
      </c>
      <c r="D67" s="176">
        <f t="shared" si="30"/>
        <v>0.28237000000000001</v>
      </c>
      <c r="E67" s="176" t="s">
        <v>50</v>
      </c>
      <c r="F67" s="176" t="s">
        <v>50</v>
      </c>
      <c r="G67" s="176" t="s">
        <v>50</v>
      </c>
      <c r="H67" s="176">
        <v>0.28237000000000001</v>
      </c>
      <c r="I67" s="176" t="s">
        <v>50</v>
      </c>
      <c r="J67" s="176" t="s">
        <v>50</v>
      </c>
      <c r="K67" s="176" t="s">
        <v>60</v>
      </c>
      <c r="L67" s="182">
        <f t="shared" si="31"/>
        <v>24836.710061106322</v>
      </c>
      <c r="M67" s="179" t="s">
        <v>50</v>
      </c>
      <c r="N67" s="179" t="s">
        <v>50</v>
      </c>
      <c r="O67" s="179" t="s">
        <v>50</v>
      </c>
      <c r="P67" s="179" t="s">
        <v>50</v>
      </c>
      <c r="Q67" s="179" t="s">
        <v>50</v>
      </c>
      <c r="R67" s="179" t="s">
        <v>50</v>
      </c>
      <c r="S67" s="179" t="s">
        <v>50</v>
      </c>
      <c r="T67" s="179" t="s">
        <v>50</v>
      </c>
      <c r="U67" s="179" t="s">
        <v>50</v>
      </c>
      <c r="V67" s="182">
        <v>24836.710061106322</v>
      </c>
      <c r="W67" s="179">
        <f t="shared" si="32"/>
        <v>3.0549153375160776</v>
      </c>
      <c r="X67" s="179">
        <f t="shared" si="33"/>
        <v>9.9000000000000005E-2</v>
      </c>
      <c r="Y67" s="179" t="s">
        <v>50</v>
      </c>
      <c r="Z67" s="179" t="s">
        <v>50</v>
      </c>
      <c r="AA67" s="179" t="s">
        <v>50</v>
      </c>
      <c r="AB67" s="179" t="s">
        <v>50</v>
      </c>
      <c r="AC67" s="179" t="s">
        <v>50</v>
      </c>
      <c r="AD67" s="179" t="s">
        <v>50</v>
      </c>
      <c r="AE67" s="179" t="s">
        <v>50</v>
      </c>
      <c r="AF67" s="179" t="s">
        <v>50</v>
      </c>
      <c r="AG67" s="179" t="s">
        <v>50</v>
      </c>
      <c r="AH67" s="179" t="s">
        <v>50</v>
      </c>
      <c r="AI67" s="179" t="s">
        <v>50</v>
      </c>
      <c r="AJ67" s="179" t="s">
        <v>50</v>
      </c>
      <c r="AK67" s="179" t="s">
        <v>50</v>
      </c>
      <c r="AL67" s="179">
        <v>0.34624754324561402</v>
      </c>
      <c r="AM67" s="179" t="s">
        <v>50</v>
      </c>
      <c r="AN67" s="179" t="s">
        <v>50</v>
      </c>
      <c r="AO67" s="176" t="s">
        <v>181</v>
      </c>
      <c r="AP67" s="176" t="s">
        <v>237</v>
      </c>
      <c r="AQ67" s="156"/>
    </row>
    <row r="68" spans="1:44" ht="36" x14ac:dyDescent="0.25">
      <c r="A68" s="177" t="s">
        <v>299</v>
      </c>
      <c r="B68" s="124" t="s">
        <v>290</v>
      </c>
      <c r="C68" s="178" t="s">
        <v>179</v>
      </c>
      <c r="D68" s="176">
        <f t="shared" si="30"/>
        <v>0.48848000000000003</v>
      </c>
      <c r="E68" s="176" t="s">
        <v>50</v>
      </c>
      <c r="F68" s="176" t="s">
        <v>50</v>
      </c>
      <c r="G68" s="176" t="s">
        <v>50</v>
      </c>
      <c r="H68" s="176">
        <v>0.48848000000000003</v>
      </c>
      <c r="I68" s="176" t="s">
        <v>50</v>
      </c>
      <c r="J68" s="176" t="s">
        <v>50</v>
      </c>
      <c r="K68" s="176" t="s">
        <v>60</v>
      </c>
      <c r="L68" s="182">
        <f t="shared" si="31"/>
        <v>53215.372080849746</v>
      </c>
      <c r="M68" s="179" t="s">
        <v>50</v>
      </c>
      <c r="N68" s="179" t="s">
        <v>50</v>
      </c>
      <c r="O68" s="179" t="s">
        <v>50</v>
      </c>
      <c r="P68" s="179" t="s">
        <v>50</v>
      </c>
      <c r="Q68" s="179" t="s">
        <v>50</v>
      </c>
      <c r="R68" s="179" t="s">
        <v>50</v>
      </c>
      <c r="S68" s="179" t="s">
        <v>50</v>
      </c>
      <c r="T68" s="179" t="s">
        <v>50</v>
      </c>
      <c r="U68" s="179" t="s">
        <v>50</v>
      </c>
      <c r="V68" s="182">
        <v>53215.372080849746</v>
      </c>
      <c r="W68" s="179">
        <f t="shared" si="32"/>
        <v>6.5454907659445185</v>
      </c>
      <c r="X68" s="179">
        <f t="shared" si="33"/>
        <v>0.21299999999999999</v>
      </c>
      <c r="Y68" s="179" t="s">
        <v>50</v>
      </c>
      <c r="Z68" s="179" t="s">
        <v>50</v>
      </c>
      <c r="AA68" s="179" t="s">
        <v>50</v>
      </c>
      <c r="AB68" s="179" t="s">
        <v>50</v>
      </c>
      <c r="AC68" s="179" t="s">
        <v>50</v>
      </c>
      <c r="AD68" s="179" t="s">
        <v>50</v>
      </c>
      <c r="AE68" s="179" t="s">
        <v>50</v>
      </c>
      <c r="AF68" s="179" t="s">
        <v>50</v>
      </c>
      <c r="AG68" s="179" t="s">
        <v>50</v>
      </c>
      <c r="AH68" s="179" t="s">
        <v>50</v>
      </c>
      <c r="AI68" s="179" t="s">
        <v>50</v>
      </c>
      <c r="AJ68" s="179" t="s">
        <v>50</v>
      </c>
      <c r="AK68" s="179" t="s">
        <v>50</v>
      </c>
      <c r="AL68" s="179">
        <v>0.59898360280701757</v>
      </c>
      <c r="AM68" s="179" t="s">
        <v>50</v>
      </c>
      <c r="AN68" s="179" t="s">
        <v>50</v>
      </c>
      <c r="AO68" s="176" t="s">
        <v>181</v>
      </c>
      <c r="AP68" s="176" t="s">
        <v>237</v>
      </c>
      <c r="AQ68" s="156"/>
    </row>
    <row r="69" spans="1:44" ht="36" x14ac:dyDescent="0.25">
      <c r="A69" s="177" t="s">
        <v>300</v>
      </c>
      <c r="B69" s="124" t="s">
        <v>291</v>
      </c>
      <c r="C69" s="178" t="s">
        <v>179</v>
      </c>
      <c r="D69" s="176">
        <f t="shared" si="30"/>
        <v>0.15582000000000001</v>
      </c>
      <c r="E69" s="176" t="s">
        <v>50</v>
      </c>
      <c r="F69" s="176" t="s">
        <v>50</v>
      </c>
      <c r="G69" s="176" t="s">
        <v>50</v>
      </c>
      <c r="H69" s="176">
        <v>0.15582000000000001</v>
      </c>
      <c r="I69" s="176" t="s">
        <v>50</v>
      </c>
      <c r="J69" s="176" t="s">
        <v>50</v>
      </c>
      <c r="K69" s="176" t="s">
        <v>60</v>
      </c>
      <c r="L69" s="182">
        <f t="shared" si="31"/>
        <v>17973.474179510216</v>
      </c>
      <c r="M69" s="179" t="s">
        <v>50</v>
      </c>
      <c r="N69" s="179" t="s">
        <v>50</v>
      </c>
      <c r="O69" s="179" t="s">
        <v>50</v>
      </c>
      <c r="P69" s="179" t="s">
        <v>50</v>
      </c>
      <c r="Q69" s="179" t="s">
        <v>50</v>
      </c>
      <c r="R69" s="179" t="s">
        <v>50</v>
      </c>
      <c r="S69" s="179" t="s">
        <v>50</v>
      </c>
      <c r="T69" s="179" t="s">
        <v>50</v>
      </c>
      <c r="U69" s="179" t="s">
        <v>50</v>
      </c>
      <c r="V69" s="182">
        <v>17973.474179510216</v>
      </c>
      <c r="W69" s="179">
        <f t="shared" si="32"/>
        <v>2.2107373240797563</v>
      </c>
      <c r="X69" s="179">
        <f t="shared" si="33"/>
        <v>7.1999999999999995E-2</v>
      </c>
      <c r="Y69" s="179" t="s">
        <v>50</v>
      </c>
      <c r="Z69" s="179" t="s">
        <v>50</v>
      </c>
      <c r="AA69" s="179" t="s">
        <v>50</v>
      </c>
      <c r="AB69" s="179" t="s">
        <v>50</v>
      </c>
      <c r="AC69" s="179" t="s">
        <v>50</v>
      </c>
      <c r="AD69" s="179" t="s">
        <v>50</v>
      </c>
      <c r="AE69" s="179" t="s">
        <v>50</v>
      </c>
      <c r="AF69" s="179" t="s">
        <v>50</v>
      </c>
      <c r="AG69" s="179" t="s">
        <v>50</v>
      </c>
      <c r="AH69" s="179" t="s">
        <v>50</v>
      </c>
      <c r="AI69" s="179" t="s">
        <v>50</v>
      </c>
      <c r="AJ69" s="179" t="s">
        <v>50</v>
      </c>
      <c r="AK69" s="179" t="s">
        <v>50</v>
      </c>
      <c r="AL69" s="179">
        <v>0.19106949105263157</v>
      </c>
      <c r="AM69" s="179" t="s">
        <v>50</v>
      </c>
      <c r="AN69" s="179" t="s">
        <v>50</v>
      </c>
      <c r="AO69" s="176" t="s">
        <v>181</v>
      </c>
      <c r="AP69" s="176" t="s">
        <v>237</v>
      </c>
      <c r="AQ69" s="156"/>
    </row>
    <row r="70" spans="1:44" ht="36" x14ac:dyDescent="0.25">
      <c r="A70" s="177" t="s">
        <v>306</v>
      </c>
      <c r="B70" s="124" t="s">
        <v>301</v>
      </c>
      <c r="C70" s="178" t="s">
        <v>179</v>
      </c>
      <c r="D70" s="176">
        <f>I70</f>
        <v>0.60650000000000004</v>
      </c>
      <c r="E70" s="176" t="s">
        <v>50</v>
      </c>
      <c r="F70" s="176" t="s">
        <v>50</v>
      </c>
      <c r="G70" s="176" t="s">
        <v>50</v>
      </c>
      <c r="H70" s="176" t="s">
        <v>50</v>
      </c>
      <c r="I70" s="176">
        <v>0.60650000000000004</v>
      </c>
      <c r="J70" s="176" t="s">
        <v>50</v>
      </c>
      <c r="K70" s="176" t="s">
        <v>60</v>
      </c>
      <c r="L70" s="182">
        <f>Y70</f>
        <v>69958.362789583742</v>
      </c>
      <c r="M70" s="179" t="s">
        <v>50</v>
      </c>
      <c r="N70" s="179" t="s">
        <v>50</v>
      </c>
      <c r="O70" s="179" t="s">
        <v>50</v>
      </c>
      <c r="P70" s="179" t="s">
        <v>50</v>
      </c>
      <c r="Q70" s="179" t="s">
        <v>50</v>
      </c>
      <c r="R70" s="179" t="s">
        <v>50</v>
      </c>
      <c r="S70" s="179" t="s">
        <v>50</v>
      </c>
      <c r="T70" s="179" t="s">
        <v>50</v>
      </c>
      <c r="U70" s="179" t="s">
        <v>50</v>
      </c>
      <c r="V70" s="179" t="s">
        <v>50</v>
      </c>
      <c r="W70" s="179" t="s">
        <v>50</v>
      </c>
      <c r="X70" s="179" t="s">
        <v>50</v>
      </c>
      <c r="Y70" s="179">
        <v>69958.362789583742</v>
      </c>
      <c r="Z70" s="179">
        <f>Y70*0.123/1000</f>
        <v>8.6048786231188004</v>
      </c>
      <c r="AA70" s="179">
        <f>ROUND(Y70*4/10^6,3)</f>
        <v>0.28000000000000003</v>
      </c>
      <c r="AB70" s="179" t="s">
        <v>50</v>
      </c>
      <c r="AC70" s="179" t="s">
        <v>50</v>
      </c>
      <c r="AD70" s="179" t="s">
        <v>50</v>
      </c>
      <c r="AE70" s="179" t="s">
        <v>50</v>
      </c>
      <c r="AF70" s="179" t="s">
        <v>50</v>
      </c>
      <c r="AG70" s="179" t="s">
        <v>50</v>
      </c>
      <c r="AH70" s="179" t="s">
        <v>50</v>
      </c>
      <c r="AI70" s="179" t="s">
        <v>50</v>
      </c>
      <c r="AJ70" s="179" t="s">
        <v>50</v>
      </c>
      <c r="AK70" s="179" t="s">
        <v>50</v>
      </c>
      <c r="AL70" s="179" t="s">
        <v>50</v>
      </c>
      <c r="AM70" s="179">
        <v>0.7437020043859649</v>
      </c>
      <c r="AN70" s="179" t="s">
        <v>50</v>
      </c>
      <c r="AO70" s="176" t="s">
        <v>181</v>
      </c>
      <c r="AP70" s="176" t="s">
        <v>237</v>
      </c>
      <c r="AQ70" s="156"/>
      <c r="AR70" s="183"/>
    </row>
    <row r="71" spans="1:44" ht="36" x14ac:dyDescent="0.25">
      <c r="A71" s="177" t="s">
        <v>307</v>
      </c>
      <c r="B71" s="124" t="s">
        <v>302</v>
      </c>
      <c r="C71" s="178" t="s">
        <v>179</v>
      </c>
      <c r="D71" s="176">
        <f t="shared" ref="D71:D74" si="34">I71</f>
        <v>9.0400000000000008E-2</v>
      </c>
      <c r="E71" s="176" t="s">
        <v>50</v>
      </c>
      <c r="F71" s="176" t="s">
        <v>50</v>
      </c>
      <c r="G71" s="176" t="s">
        <v>50</v>
      </c>
      <c r="H71" s="176" t="s">
        <v>50</v>
      </c>
      <c r="I71" s="176">
        <v>9.0400000000000008E-2</v>
      </c>
      <c r="J71" s="176" t="s">
        <v>50</v>
      </c>
      <c r="K71" s="176" t="s">
        <v>60</v>
      </c>
      <c r="L71" s="182">
        <f t="shared" ref="L71:L74" si="35">Y71</f>
        <v>7951.4062737684981</v>
      </c>
      <c r="M71" s="179" t="s">
        <v>50</v>
      </c>
      <c r="N71" s="179" t="s">
        <v>50</v>
      </c>
      <c r="O71" s="179" t="s">
        <v>50</v>
      </c>
      <c r="P71" s="179" t="s">
        <v>50</v>
      </c>
      <c r="Q71" s="179" t="s">
        <v>50</v>
      </c>
      <c r="R71" s="179" t="s">
        <v>50</v>
      </c>
      <c r="S71" s="179" t="s">
        <v>50</v>
      </c>
      <c r="T71" s="179" t="s">
        <v>50</v>
      </c>
      <c r="U71" s="179" t="s">
        <v>50</v>
      </c>
      <c r="V71" s="179" t="s">
        <v>50</v>
      </c>
      <c r="W71" s="179" t="s">
        <v>50</v>
      </c>
      <c r="X71" s="179" t="s">
        <v>50</v>
      </c>
      <c r="Y71" s="179">
        <v>7951.4062737684981</v>
      </c>
      <c r="Z71" s="179">
        <f t="shared" ref="Z71:Z74" si="36">Y71*0.123/1000</f>
        <v>0.97802297167352525</v>
      </c>
      <c r="AA71" s="179">
        <f t="shared" ref="AA71:AA74" si="37">ROUND(Y71*4/10^6,3)</f>
        <v>3.2000000000000001E-2</v>
      </c>
      <c r="AB71" s="179" t="s">
        <v>50</v>
      </c>
      <c r="AC71" s="179" t="s">
        <v>50</v>
      </c>
      <c r="AD71" s="179" t="s">
        <v>50</v>
      </c>
      <c r="AE71" s="179" t="s">
        <v>50</v>
      </c>
      <c r="AF71" s="179" t="s">
        <v>50</v>
      </c>
      <c r="AG71" s="179" t="s">
        <v>50</v>
      </c>
      <c r="AH71" s="179" t="s">
        <v>50</v>
      </c>
      <c r="AI71" s="179" t="s">
        <v>50</v>
      </c>
      <c r="AJ71" s="179" t="s">
        <v>50</v>
      </c>
      <c r="AK71" s="179" t="s">
        <v>50</v>
      </c>
      <c r="AL71" s="179" t="s">
        <v>50</v>
      </c>
      <c r="AM71" s="179">
        <v>0.1108502245614035</v>
      </c>
      <c r="AN71" s="179" t="s">
        <v>50</v>
      </c>
      <c r="AO71" s="176" t="s">
        <v>181</v>
      </c>
      <c r="AP71" s="176" t="s">
        <v>237</v>
      </c>
      <c r="AQ71" s="156"/>
    </row>
    <row r="72" spans="1:44" ht="36" x14ac:dyDescent="0.25">
      <c r="A72" s="177" t="s">
        <v>308</v>
      </c>
      <c r="B72" s="124" t="s">
        <v>303</v>
      </c>
      <c r="C72" s="178" t="s">
        <v>179</v>
      </c>
      <c r="D72" s="176">
        <f t="shared" si="34"/>
        <v>0.27090000000000003</v>
      </c>
      <c r="E72" s="176" t="s">
        <v>50</v>
      </c>
      <c r="F72" s="176" t="s">
        <v>50</v>
      </c>
      <c r="G72" s="176" t="s">
        <v>50</v>
      </c>
      <c r="H72" s="176" t="s">
        <v>50</v>
      </c>
      <c r="I72" s="176">
        <v>0.27090000000000003</v>
      </c>
      <c r="J72" s="176" t="s">
        <v>50</v>
      </c>
      <c r="K72" s="176" t="s">
        <v>60</v>
      </c>
      <c r="L72" s="182">
        <f t="shared" si="35"/>
        <v>12220.206677873633</v>
      </c>
      <c r="M72" s="179" t="s">
        <v>50</v>
      </c>
      <c r="N72" s="179" t="s">
        <v>50</v>
      </c>
      <c r="O72" s="179" t="s">
        <v>50</v>
      </c>
      <c r="P72" s="179" t="s">
        <v>50</v>
      </c>
      <c r="Q72" s="179" t="s">
        <v>50</v>
      </c>
      <c r="R72" s="179" t="s">
        <v>50</v>
      </c>
      <c r="S72" s="179" t="s">
        <v>50</v>
      </c>
      <c r="T72" s="179" t="s">
        <v>50</v>
      </c>
      <c r="U72" s="179" t="s">
        <v>50</v>
      </c>
      <c r="V72" s="179" t="s">
        <v>50</v>
      </c>
      <c r="W72" s="179" t="s">
        <v>50</v>
      </c>
      <c r="X72" s="179" t="s">
        <v>50</v>
      </c>
      <c r="Y72" s="179">
        <v>12220.206677873633</v>
      </c>
      <c r="Z72" s="179">
        <f t="shared" si="36"/>
        <v>1.5030854213784568</v>
      </c>
      <c r="AA72" s="179">
        <f t="shared" si="37"/>
        <v>4.9000000000000002E-2</v>
      </c>
      <c r="AB72" s="179" t="s">
        <v>50</v>
      </c>
      <c r="AC72" s="179" t="s">
        <v>50</v>
      </c>
      <c r="AD72" s="179" t="s">
        <v>50</v>
      </c>
      <c r="AE72" s="179" t="s">
        <v>50</v>
      </c>
      <c r="AF72" s="179" t="s">
        <v>50</v>
      </c>
      <c r="AG72" s="179" t="s">
        <v>50</v>
      </c>
      <c r="AH72" s="179" t="s">
        <v>50</v>
      </c>
      <c r="AI72" s="179" t="s">
        <v>50</v>
      </c>
      <c r="AJ72" s="179" t="s">
        <v>50</v>
      </c>
      <c r="AK72" s="179" t="s">
        <v>50</v>
      </c>
      <c r="AL72" s="179" t="s">
        <v>50</v>
      </c>
      <c r="AM72" s="179">
        <v>0.33218280789473686</v>
      </c>
      <c r="AN72" s="179" t="s">
        <v>50</v>
      </c>
      <c r="AO72" s="176" t="s">
        <v>181</v>
      </c>
      <c r="AP72" s="176" t="s">
        <v>237</v>
      </c>
      <c r="AQ72" s="156"/>
    </row>
    <row r="73" spans="1:44" ht="36" x14ac:dyDescent="0.25">
      <c r="A73" s="177" t="s">
        <v>309</v>
      </c>
      <c r="B73" s="124" t="s">
        <v>304</v>
      </c>
      <c r="C73" s="178" t="s">
        <v>179</v>
      </c>
      <c r="D73" s="176">
        <f t="shared" si="34"/>
        <v>0.45058999999999999</v>
      </c>
      <c r="E73" s="176" t="s">
        <v>50</v>
      </c>
      <c r="F73" s="176" t="s">
        <v>50</v>
      </c>
      <c r="G73" s="176" t="s">
        <v>50</v>
      </c>
      <c r="H73" s="176" t="s">
        <v>50</v>
      </c>
      <c r="I73" s="176">
        <v>0.45058999999999999</v>
      </c>
      <c r="J73" s="176" t="s">
        <v>50</v>
      </c>
      <c r="K73" s="176" t="s">
        <v>60</v>
      </c>
      <c r="L73" s="182">
        <f t="shared" si="35"/>
        <v>39633.010540899864</v>
      </c>
      <c r="M73" s="179" t="s">
        <v>50</v>
      </c>
      <c r="N73" s="179" t="s">
        <v>50</v>
      </c>
      <c r="O73" s="179" t="s">
        <v>50</v>
      </c>
      <c r="P73" s="179" t="s">
        <v>50</v>
      </c>
      <c r="Q73" s="179" t="s">
        <v>50</v>
      </c>
      <c r="R73" s="179" t="s">
        <v>50</v>
      </c>
      <c r="S73" s="179" t="s">
        <v>50</v>
      </c>
      <c r="T73" s="179" t="s">
        <v>50</v>
      </c>
      <c r="U73" s="179" t="s">
        <v>50</v>
      </c>
      <c r="V73" s="179" t="s">
        <v>50</v>
      </c>
      <c r="W73" s="179" t="s">
        <v>50</v>
      </c>
      <c r="X73" s="179" t="s">
        <v>50</v>
      </c>
      <c r="Y73" s="179">
        <v>39633.010540899864</v>
      </c>
      <c r="Z73" s="179">
        <f t="shared" si="36"/>
        <v>4.8748602965306835</v>
      </c>
      <c r="AA73" s="179">
        <f t="shared" si="37"/>
        <v>0.159</v>
      </c>
      <c r="AB73" s="179" t="s">
        <v>50</v>
      </c>
      <c r="AC73" s="179" t="s">
        <v>50</v>
      </c>
      <c r="AD73" s="179" t="s">
        <v>50</v>
      </c>
      <c r="AE73" s="179" t="s">
        <v>50</v>
      </c>
      <c r="AF73" s="179" t="s">
        <v>50</v>
      </c>
      <c r="AG73" s="179" t="s">
        <v>50</v>
      </c>
      <c r="AH73" s="179" t="s">
        <v>50</v>
      </c>
      <c r="AI73" s="179" t="s">
        <v>50</v>
      </c>
      <c r="AJ73" s="179" t="s">
        <v>50</v>
      </c>
      <c r="AK73" s="179" t="s">
        <v>50</v>
      </c>
      <c r="AL73" s="179" t="s">
        <v>50</v>
      </c>
      <c r="AM73" s="179">
        <v>0.55252215359649115</v>
      </c>
      <c r="AN73" s="179" t="s">
        <v>50</v>
      </c>
      <c r="AO73" s="176" t="s">
        <v>181</v>
      </c>
      <c r="AP73" s="176" t="s">
        <v>237</v>
      </c>
      <c r="AQ73" s="156"/>
    </row>
    <row r="74" spans="1:44" ht="47.25" x14ac:dyDescent="0.25">
      <c r="A74" s="177" t="s">
        <v>310</v>
      </c>
      <c r="B74" s="124" t="s">
        <v>305</v>
      </c>
      <c r="C74" s="178" t="s">
        <v>179</v>
      </c>
      <c r="D74" s="176">
        <f t="shared" si="34"/>
        <v>7.980000000000001E-2</v>
      </c>
      <c r="E74" s="176" t="s">
        <v>50</v>
      </c>
      <c r="F74" s="176" t="s">
        <v>50</v>
      </c>
      <c r="G74" s="176" t="s">
        <v>50</v>
      </c>
      <c r="H74" s="176" t="s">
        <v>50</v>
      </c>
      <c r="I74" s="176">
        <v>7.980000000000001E-2</v>
      </c>
      <c r="J74" s="176" t="s">
        <v>50</v>
      </c>
      <c r="K74" s="176" t="s">
        <v>60</v>
      </c>
      <c r="L74" s="182">
        <f t="shared" si="35"/>
        <v>8693.4709549046165</v>
      </c>
      <c r="M74" s="179" t="s">
        <v>50</v>
      </c>
      <c r="N74" s="179" t="s">
        <v>50</v>
      </c>
      <c r="O74" s="179" t="s">
        <v>50</v>
      </c>
      <c r="P74" s="179" t="s">
        <v>50</v>
      </c>
      <c r="Q74" s="179" t="s">
        <v>50</v>
      </c>
      <c r="R74" s="179" t="s">
        <v>50</v>
      </c>
      <c r="S74" s="179" t="s">
        <v>50</v>
      </c>
      <c r="T74" s="179" t="s">
        <v>50</v>
      </c>
      <c r="U74" s="179" t="s">
        <v>50</v>
      </c>
      <c r="V74" s="179" t="s">
        <v>50</v>
      </c>
      <c r="W74" s="179" t="s">
        <v>50</v>
      </c>
      <c r="X74" s="179" t="s">
        <v>50</v>
      </c>
      <c r="Y74" s="179">
        <v>8693.4709549046165</v>
      </c>
      <c r="Z74" s="179">
        <f t="shared" si="36"/>
        <v>1.069296927453268</v>
      </c>
      <c r="AA74" s="179">
        <f t="shared" si="37"/>
        <v>3.5000000000000003E-2</v>
      </c>
      <c r="AB74" s="179" t="s">
        <v>50</v>
      </c>
      <c r="AC74" s="179" t="s">
        <v>50</v>
      </c>
      <c r="AD74" s="179" t="s">
        <v>50</v>
      </c>
      <c r="AE74" s="179" t="s">
        <v>50</v>
      </c>
      <c r="AF74" s="179" t="s">
        <v>50</v>
      </c>
      <c r="AG74" s="179" t="s">
        <v>50</v>
      </c>
      <c r="AH74" s="179" t="s">
        <v>50</v>
      </c>
      <c r="AI74" s="179" t="s">
        <v>50</v>
      </c>
      <c r="AJ74" s="179" t="s">
        <v>50</v>
      </c>
      <c r="AK74" s="179" t="s">
        <v>50</v>
      </c>
      <c r="AL74" s="179" t="s">
        <v>50</v>
      </c>
      <c r="AM74" s="179">
        <v>9.7852300000000003E-2</v>
      </c>
      <c r="AN74" s="179" t="s">
        <v>50</v>
      </c>
      <c r="AO74" s="176" t="s">
        <v>181</v>
      </c>
      <c r="AP74" s="176" t="s">
        <v>237</v>
      </c>
      <c r="AQ74" s="156"/>
    </row>
    <row r="75" spans="1:44" ht="36" x14ac:dyDescent="0.25">
      <c r="A75" s="177" t="s">
        <v>316</v>
      </c>
      <c r="B75" s="124" t="s">
        <v>311</v>
      </c>
      <c r="C75" s="178" t="s">
        <v>179</v>
      </c>
      <c r="D75" s="176">
        <f>J75</f>
        <v>0.18470000000000003</v>
      </c>
      <c r="E75" s="176" t="s">
        <v>50</v>
      </c>
      <c r="F75" s="176" t="s">
        <v>50</v>
      </c>
      <c r="G75" s="176" t="s">
        <v>50</v>
      </c>
      <c r="H75" s="176" t="s">
        <v>50</v>
      </c>
      <c r="I75" s="176" t="s">
        <v>50</v>
      </c>
      <c r="J75" s="176">
        <v>0.18470000000000003</v>
      </c>
      <c r="K75" s="176" t="s">
        <v>60</v>
      </c>
      <c r="L75" s="182">
        <f>AB75</f>
        <v>16245.848880144287</v>
      </c>
      <c r="M75" s="179" t="s">
        <v>50</v>
      </c>
      <c r="N75" s="179" t="s">
        <v>50</v>
      </c>
      <c r="O75" s="179" t="s">
        <v>50</v>
      </c>
      <c r="P75" s="179" t="s">
        <v>50</v>
      </c>
      <c r="Q75" s="179" t="s">
        <v>50</v>
      </c>
      <c r="R75" s="179" t="s">
        <v>50</v>
      </c>
      <c r="S75" s="179" t="s">
        <v>50</v>
      </c>
      <c r="T75" s="179" t="s">
        <v>50</v>
      </c>
      <c r="U75" s="179" t="s">
        <v>50</v>
      </c>
      <c r="V75" s="179" t="s">
        <v>50</v>
      </c>
      <c r="W75" s="179" t="s">
        <v>50</v>
      </c>
      <c r="X75" s="179" t="s">
        <v>50</v>
      </c>
      <c r="Y75" s="179" t="s">
        <v>50</v>
      </c>
      <c r="Z75" s="179" t="s">
        <v>50</v>
      </c>
      <c r="AA75" s="179" t="s">
        <v>50</v>
      </c>
      <c r="AB75" s="179">
        <v>16245.848880144287</v>
      </c>
      <c r="AC75" s="179">
        <f>AB75*0.123/1000</f>
        <v>1.9982394122577474</v>
      </c>
      <c r="AD75" s="179">
        <f>ROUND(AB75*4/10^6,3)</f>
        <v>6.5000000000000002E-2</v>
      </c>
      <c r="AE75" s="179" t="s">
        <v>50</v>
      </c>
      <c r="AF75" s="179" t="s">
        <v>50</v>
      </c>
      <c r="AG75" s="179" t="s">
        <v>50</v>
      </c>
      <c r="AH75" s="179" t="s">
        <v>50</v>
      </c>
      <c r="AI75" s="179" t="s">
        <v>50</v>
      </c>
      <c r="AJ75" s="179" t="s">
        <v>50</v>
      </c>
      <c r="AK75" s="179" t="s">
        <v>50</v>
      </c>
      <c r="AL75" s="179" t="s">
        <v>50</v>
      </c>
      <c r="AM75" s="179" t="s">
        <v>50</v>
      </c>
      <c r="AN75" s="179">
        <v>0.22648270438596493</v>
      </c>
      <c r="AO75" s="176" t="s">
        <v>181</v>
      </c>
      <c r="AP75" s="176" t="s">
        <v>237</v>
      </c>
      <c r="AQ75" s="156"/>
    </row>
    <row r="76" spans="1:44" ht="36" x14ac:dyDescent="0.25">
      <c r="A76" s="177" t="s">
        <v>317</v>
      </c>
      <c r="B76" s="124" t="s">
        <v>312</v>
      </c>
      <c r="C76" s="178" t="s">
        <v>179</v>
      </c>
      <c r="D76" s="176">
        <f t="shared" ref="D76:D79" si="38">J76</f>
        <v>0.48070000000000007</v>
      </c>
      <c r="E76" s="176" t="s">
        <v>50</v>
      </c>
      <c r="F76" s="176" t="s">
        <v>50</v>
      </c>
      <c r="G76" s="176" t="s">
        <v>50</v>
      </c>
      <c r="H76" s="176" t="s">
        <v>50</v>
      </c>
      <c r="I76" s="176" t="s">
        <v>50</v>
      </c>
      <c r="J76" s="176">
        <v>0.48070000000000007</v>
      </c>
      <c r="K76" s="176" t="s">
        <v>60</v>
      </c>
      <c r="L76" s="182">
        <f t="shared" ref="L76:L79" si="39">AB76</f>
        <v>52367.813133115968</v>
      </c>
      <c r="M76" s="179" t="s">
        <v>50</v>
      </c>
      <c r="N76" s="179" t="s">
        <v>50</v>
      </c>
      <c r="O76" s="179" t="s">
        <v>50</v>
      </c>
      <c r="P76" s="179" t="s">
        <v>50</v>
      </c>
      <c r="Q76" s="179" t="s">
        <v>50</v>
      </c>
      <c r="R76" s="179" t="s">
        <v>50</v>
      </c>
      <c r="S76" s="179" t="s">
        <v>50</v>
      </c>
      <c r="T76" s="179" t="s">
        <v>50</v>
      </c>
      <c r="U76" s="179" t="s">
        <v>50</v>
      </c>
      <c r="V76" s="179" t="s">
        <v>50</v>
      </c>
      <c r="W76" s="179" t="s">
        <v>50</v>
      </c>
      <c r="X76" s="179" t="s">
        <v>50</v>
      </c>
      <c r="Y76" s="179" t="s">
        <v>50</v>
      </c>
      <c r="Z76" s="179" t="s">
        <v>50</v>
      </c>
      <c r="AA76" s="179" t="s">
        <v>50</v>
      </c>
      <c r="AB76" s="179">
        <v>52367.813133115968</v>
      </c>
      <c r="AC76" s="179">
        <f t="shared" ref="AC76:AC79" si="40">AB76*0.123/1000</f>
        <v>6.4412410153732633</v>
      </c>
      <c r="AD76" s="179">
        <f t="shared" ref="AD76:AD79" si="41">ROUND(AB76*4/10^6,3)</f>
        <v>0.20899999999999999</v>
      </c>
      <c r="AE76" s="179" t="s">
        <v>50</v>
      </c>
      <c r="AF76" s="179" t="s">
        <v>50</v>
      </c>
      <c r="AG76" s="179" t="s">
        <v>50</v>
      </c>
      <c r="AH76" s="179" t="s">
        <v>50</v>
      </c>
      <c r="AI76" s="179" t="s">
        <v>50</v>
      </c>
      <c r="AJ76" s="179" t="s">
        <v>50</v>
      </c>
      <c r="AK76" s="179" t="s">
        <v>50</v>
      </c>
      <c r="AL76" s="179" t="s">
        <v>50</v>
      </c>
      <c r="AM76" s="179" t="s">
        <v>50</v>
      </c>
      <c r="AN76" s="179">
        <v>0.58944361666666667</v>
      </c>
      <c r="AO76" s="176" t="s">
        <v>181</v>
      </c>
      <c r="AP76" s="176" t="s">
        <v>237</v>
      </c>
      <c r="AQ76" s="156"/>
    </row>
    <row r="77" spans="1:44" ht="36" x14ac:dyDescent="0.25">
      <c r="A77" s="177" t="s">
        <v>318</v>
      </c>
      <c r="B77" s="124" t="s">
        <v>313</v>
      </c>
      <c r="C77" s="178" t="s">
        <v>179</v>
      </c>
      <c r="D77" s="176">
        <f t="shared" si="38"/>
        <v>0.21731</v>
      </c>
      <c r="E77" s="176" t="s">
        <v>50</v>
      </c>
      <c r="F77" s="176" t="s">
        <v>50</v>
      </c>
      <c r="G77" s="176" t="s">
        <v>50</v>
      </c>
      <c r="H77" s="176" t="s">
        <v>50</v>
      </c>
      <c r="I77" s="176" t="s">
        <v>50</v>
      </c>
      <c r="J77" s="176">
        <v>0.21731</v>
      </c>
      <c r="K77" s="176" t="s">
        <v>60</v>
      </c>
      <c r="L77" s="182">
        <f t="shared" si="39"/>
        <v>25066.202502562955</v>
      </c>
      <c r="M77" s="179" t="s">
        <v>50</v>
      </c>
      <c r="N77" s="179" t="s">
        <v>50</v>
      </c>
      <c r="O77" s="179" t="s">
        <v>50</v>
      </c>
      <c r="P77" s="179" t="s">
        <v>50</v>
      </c>
      <c r="Q77" s="179" t="s">
        <v>50</v>
      </c>
      <c r="R77" s="179" t="s">
        <v>50</v>
      </c>
      <c r="S77" s="179" t="s">
        <v>50</v>
      </c>
      <c r="T77" s="179" t="s">
        <v>50</v>
      </c>
      <c r="U77" s="179" t="s">
        <v>50</v>
      </c>
      <c r="V77" s="179" t="s">
        <v>50</v>
      </c>
      <c r="W77" s="179" t="s">
        <v>50</v>
      </c>
      <c r="X77" s="179" t="s">
        <v>50</v>
      </c>
      <c r="Y77" s="179" t="s">
        <v>50</v>
      </c>
      <c r="Z77" s="179" t="s">
        <v>50</v>
      </c>
      <c r="AA77" s="179" t="s">
        <v>50</v>
      </c>
      <c r="AB77" s="179">
        <v>25066.202502562955</v>
      </c>
      <c r="AC77" s="179">
        <f t="shared" si="40"/>
        <v>3.0831429078152435</v>
      </c>
      <c r="AD77" s="179">
        <f t="shared" si="41"/>
        <v>0.1</v>
      </c>
      <c r="AE77" s="179" t="s">
        <v>50</v>
      </c>
      <c r="AF77" s="179" t="s">
        <v>50</v>
      </c>
      <c r="AG77" s="179" t="s">
        <v>50</v>
      </c>
      <c r="AH77" s="179" t="s">
        <v>50</v>
      </c>
      <c r="AI77" s="179" t="s">
        <v>50</v>
      </c>
      <c r="AJ77" s="179" t="s">
        <v>50</v>
      </c>
      <c r="AK77" s="179" t="s">
        <v>50</v>
      </c>
      <c r="AL77" s="179" t="s">
        <v>50</v>
      </c>
      <c r="AM77" s="179" t="s">
        <v>50</v>
      </c>
      <c r="AN77" s="179">
        <v>0.26646971570175437</v>
      </c>
      <c r="AO77" s="176" t="s">
        <v>181</v>
      </c>
      <c r="AP77" s="176" t="s">
        <v>237</v>
      </c>
      <c r="AQ77" s="156"/>
    </row>
    <row r="78" spans="1:44" ht="36" x14ac:dyDescent="0.25">
      <c r="A78" s="177" t="s">
        <v>319</v>
      </c>
      <c r="B78" s="124" t="s">
        <v>314</v>
      </c>
      <c r="C78" s="178" t="s">
        <v>179</v>
      </c>
      <c r="D78" s="176">
        <f t="shared" si="38"/>
        <v>0.73994000000000004</v>
      </c>
      <c r="E78" s="176" t="s">
        <v>50</v>
      </c>
      <c r="F78" s="176" t="s">
        <v>50</v>
      </c>
      <c r="G78" s="176" t="s">
        <v>50</v>
      </c>
      <c r="H78" s="176" t="s">
        <v>50</v>
      </c>
      <c r="I78" s="176" t="s">
        <v>50</v>
      </c>
      <c r="J78" s="176">
        <v>0.73994000000000004</v>
      </c>
      <c r="K78" s="176" t="s">
        <v>60</v>
      </c>
      <c r="L78" s="182">
        <f t="shared" si="39"/>
        <v>53096.35323683868</v>
      </c>
      <c r="M78" s="179" t="s">
        <v>50</v>
      </c>
      <c r="N78" s="179" t="s">
        <v>50</v>
      </c>
      <c r="O78" s="179" t="s">
        <v>50</v>
      </c>
      <c r="P78" s="179" t="s">
        <v>50</v>
      </c>
      <c r="Q78" s="179" t="s">
        <v>50</v>
      </c>
      <c r="R78" s="179" t="s">
        <v>50</v>
      </c>
      <c r="S78" s="179" t="s">
        <v>50</v>
      </c>
      <c r="T78" s="179" t="s">
        <v>50</v>
      </c>
      <c r="U78" s="179" t="s">
        <v>50</v>
      </c>
      <c r="V78" s="179" t="s">
        <v>50</v>
      </c>
      <c r="W78" s="179" t="s">
        <v>50</v>
      </c>
      <c r="X78" s="179" t="s">
        <v>50</v>
      </c>
      <c r="Y78" s="179" t="s">
        <v>50</v>
      </c>
      <c r="Z78" s="179" t="s">
        <v>50</v>
      </c>
      <c r="AA78" s="179" t="s">
        <v>50</v>
      </c>
      <c r="AB78" s="179">
        <v>53096.35323683868</v>
      </c>
      <c r="AC78" s="179">
        <f t="shared" si="40"/>
        <v>6.5308514481311573</v>
      </c>
      <c r="AD78" s="179">
        <f t="shared" si="41"/>
        <v>0.21199999999999999</v>
      </c>
      <c r="AE78" s="179" t="s">
        <v>50</v>
      </c>
      <c r="AF78" s="179" t="s">
        <v>50</v>
      </c>
      <c r="AG78" s="179" t="s">
        <v>50</v>
      </c>
      <c r="AH78" s="179" t="s">
        <v>50</v>
      </c>
      <c r="AI78" s="179" t="s">
        <v>50</v>
      </c>
      <c r="AJ78" s="179" t="s">
        <v>50</v>
      </c>
      <c r="AK78" s="179" t="s">
        <v>50</v>
      </c>
      <c r="AL78" s="179" t="s">
        <v>50</v>
      </c>
      <c r="AM78" s="179" t="s">
        <v>50</v>
      </c>
      <c r="AN78" s="179">
        <v>0.90732870754385964</v>
      </c>
      <c r="AO78" s="176" t="s">
        <v>181</v>
      </c>
      <c r="AP78" s="176" t="s">
        <v>237</v>
      </c>
      <c r="AQ78" s="156"/>
    </row>
    <row r="79" spans="1:44" ht="36" x14ac:dyDescent="0.25">
      <c r="A79" s="177" t="s">
        <v>320</v>
      </c>
      <c r="B79" s="124" t="s">
        <v>315</v>
      </c>
      <c r="C79" s="178" t="s">
        <v>179</v>
      </c>
      <c r="D79" s="176">
        <f t="shared" si="38"/>
        <v>0.12010999999999999</v>
      </c>
      <c r="E79" s="176" t="s">
        <v>50</v>
      </c>
      <c r="F79" s="176" t="s">
        <v>50</v>
      </c>
      <c r="G79" s="176" t="s">
        <v>50</v>
      </c>
      <c r="H79" s="176" t="s">
        <v>50</v>
      </c>
      <c r="I79" s="176" t="s">
        <v>50</v>
      </c>
      <c r="J79" s="176">
        <v>0.12010999999999999</v>
      </c>
      <c r="K79" s="176" t="s">
        <v>60</v>
      </c>
      <c r="L79" s="182">
        <f t="shared" si="39"/>
        <v>10564.639463963875</v>
      </c>
      <c r="M79" s="179" t="s">
        <v>50</v>
      </c>
      <c r="N79" s="179" t="s">
        <v>50</v>
      </c>
      <c r="O79" s="179" t="s">
        <v>50</v>
      </c>
      <c r="P79" s="179" t="s">
        <v>50</v>
      </c>
      <c r="Q79" s="179" t="s">
        <v>50</v>
      </c>
      <c r="R79" s="179" t="s">
        <v>50</v>
      </c>
      <c r="S79" s="179" t="s">
        <v>50</v>
      </c>
      <c r="T79" s="179" t="s">
        <v>50</v>
      </c>
      <c r="U79" s="179" t="s">
        <v>50</v>
      </c>
      <c r="V79" s="179" t="s">
        <v>50</v>
      </c>
      <c r="W79" s="179" t="s">
        <v>50</v>
      </c>
      <c r="X79" s="179" t="s">
        <v>50</v>
      </c>
      <c r="Y79" s="179" t="s">
        <v>50</v>
      </c>
      <c r="Z79" s="179" t="s">
        <v>50</v>
      </c>
      <c r="AA79" s="179" t="s">
        <v>50</v>
      </c>
      <c r="AB79" s="179">
        <v>10564.639463963875</v>
      </c>
      <c r="AC79" s="179">
        <f t="shared" si="40"/>
        <v>1.2994506540675566</v>
      </c>
      <c r="AD79" s="179">
        <f t="shared" si="41"/>
        <v>4.2000000000000003E-2</v>
      </c>
      <c r="AE79" s="179" t="s">
        <v>50</v>
      </c>
      <c r="AF79" s="179" t="s">
        <v>50</v>
      </c>
      <c r="AG79" s="179" t="s">
        <v>50</v>
      </c>
      <c r="AH79" s="179" t="s">
        <v>50</v>
      </c>
      <c r="AI79" s="179" t="s">
        <v>50</v>
      </c>
      <c r="AJ79" s="179" t="s">
        <v>50</v>
      </c>
      <c r="AK79" s="179" t="s">
        <v>50</v>
      </c>
      <c r="AL79" s="179" t="s">
        <v>50</v>
      </c>
      <c r="AM79" s="179" t="s">
        <v>50</v>
      </c>
      <c r="AN79" s="179">
        <v>0.14728119991228067</v>
      </c>
      <c r="AO79" s="176" t="s">
        <v>181</v>
      </c>
      <c r="AP79" s="176" t="s">
        <v>237</v>
      </c>
      <c r="AQ79" s="156"/>
    </row>
    <row r="80" spans="1:44" s="228" customFormat="1" ht="60" x14ac:dyDescent="0.25">
      <c r="A80" s="161">
        <v>10</v>
      </c>
      <c r="B80" s="44" t="s">
        <v>328</v>
      </c>
      <c r="C80" s="162" t="s">
        <v>182</v>
      </c>
      <c r="D80" s="162">
        <v>0</v>
      </c>
      <c r="E80" s="162">
        <v>0</v>
      </c>
      <c r="F80" s="162">
        <v>0</v>
      </c>
      <c r="G80" s="162">
        <v>697</v>
      </c>
      <c r="H80" s="162">
        <v>684</v>
      </c>
      <c r="I80" s="162">
        <v>665</v>
      </c>
      <c r="J80" s="162">
        <v>648</v>
      </c>
      <c r="K80" s="162" t="s">
        <v>60</v>
      </c>
      <c r="L80" s="181">
        <v>51129.601740000006</v>
      </c>
      <c r="M80" s="165">
        <v>0</v>
      </c>
      <c r="N80" s="165">
        <v>0</v>
      </c>
      <c r="O80" s="165">
        <v>0</v>
      </c>
      <c r="P80" s="181">
        <v>0</v>
      </c>
      <c r="Q80" s="165">
        <v>0</v>
      </c>
      <c r="R80" s="165">
        <v>0</v>
      </c>
      <c r="S80" s="181">
        <v>12295.08</v>
      </c>
      <c r="T80" s="165">
        <v>1.51229484</v>
      </c>
      <c r="U80" s="165">
        <v>4.9000000000000002E-2</v>
      </c>
      <c r="V80" s="181">
        <v>12669.048000000001</v>
      </c>
      <c r="W80" s="165">
        <v>1.5582929040000002</v>
      </c>
      <c r="X80" s="165">
        <v>5.0999999999999997E-2</v>
      </c>
      <c r="Y80" s="181">
        <v>12932.986500000001</v>
      </c>
      <c r="Z80" s="165">
        <v>1.5907573395000001</v>
      </c>
      <c r="AA80" s="165">
        <v>5.1999999999999998E-2</v>
      </c>
      <c r="AB80" s="181">
        <v>13232.487240000002</v>
      </c>
      <c r="AC80" s="165">
        <v>1.6275959305200001</v>
      </c>
      <c r="AD80" s="165">
        <v>5.2999999999999999E-2</v>
      </c>
      <c r="AE80" s="166" t="s">
        <v>50</v>
      </c>
      <c r="AF80" s="166" t="s">
        <v>50</v>
      </c>
      <c r="AG80" s="166" t="s">
        <v>50</v>
      </c>
      <c r="AH80" s="162" t="s">
        <v>50</v>
      </c>
      <c r="AI80" s="165">
        <v>0</v>
      </c>
      <c r="AJ80" s="165">
        <v>0</v>
      </c>
      <c r="AK80" s="165">
        <v>12.430762671350003</v>
      </c>
      <c r="AL80" s="165">
        <v>12.424612407542407</v>
      </c>
      <c r="AM80" s="165">
        <v>12.435668925551047</v>
      </c>
      <c r="AN80" s="165">
        <v>12.433910909742908</v>
      </c>
      <c r="AO80" s="226" t="s">
        <v>50</v>
      </c>
      <c r="AP80" s="162" t="s">
        <v>326</v>
      </c>
      <c r="AQ80" s="227"/>
    </row>
    <row r="81" spans="1:43" s="141" customFormat="1" ht="94.5" x14ac:dyDescent="0.25">
      <c r="A81" s="143" t="s">
        <v>214</v>
      </c>
      <c r="B81" s="135" t="s">
        <v>191</v>
      </c>
      <c r="C81" s="136" t="s">
        <v>182</v>
      </c>
      <c r="D81" s="136">
        <f>G81</f>
        <v>177</v>
      </c>
      <c r="E81" s="176" t="s">
        <v>50</v>
      </c>
      <c r="F81" s="176" t="s">
        <v>50</v>
      </c>
      <c r="G81" s="136">
        <v>177</v>
      </c>
      <c r="H81" s="176" t="s">
        <v>50</v>
      </c>
      <c r="I81" s="176" t="s">
        <v>50</v>
      </c>
      <c r="J81" s="176" t="s">
        <v>50</v>
      </c>
      <c r="K81" s="136" t="s">
        <v>60</v>
      </c>
      <c r="L81" s="137">
        <v>3122.28</v>
      </c>
      <c r="M81" s="179" t="s">
        <v>50</v>
      </c>
      <c r="N81" s="179" t="s">
        <v>50</v>
      </c>
      <c r="O81" s="179" t="s">
        <v>50</v>
      </c>
      <c r="P81" s="179" t="s">
        <v>50</v>
      </c>
      <c r="Q81" s="179" t="s">
        <v>50</v>
      </c>
      <c r="R81" s="179" t="s">
        <v>50</v>
      </c>
      <c r="S81" s="137">
        <v>3122.28</v>
      </c>
      <c r="T81" s="138">
        <v>0.38404044000000004</v>
      </c>
      <c r="U81" s="138">
        <v>1.2E-2</v>
      </c>
      <c r="V81" s="137" t="s">
        <v>50</v>
      </c>
      <c r="W81" s="138" t="s">
        <v>50</v>
      </c>
      <c r="X81" s="138" t="s">
        <v>50</v>
      </c>
      <c r="Y81" s="137" t="s">
        <v>50</v>
      </c>
      <c r="Z81" s="138" t="s">
        <v>50</v>
      </c>
      <c r="AA81" s="138" t="s">
        <v>50</v>
      </c>
      <c r="AB81" s="137" t="s">
        <v>50</v>
      </c>
      <c r="AC81" s="138" t="s">
        <v>50</v>
      </c>
      <c r="AD81" s="138" t="s">
        <v>50</v>
      </c>
      <c r="AE81" s="139" t="s">
        <v>50</v>
      </c>
      <c r="AF81" s="139" t="s">
        <v>50</v>
      </c>
      <c r="AG81" s="139" t="s">
        <v>50</v>
      </c>
      <c r="AH81" s="136" t="s">
        <v>50</v>
      </c>
      <c r="AI81" s="176" t="s">
        <v>50</v>
      </c>
      <c r="AJ81" s="176" t="s">
        <v>50</v>
      </c>
      <c r="AK81" s="138">
        <v>3.02238169503</v>
      </c>
      <c r="AL81" s="176" t="s">
        <v>50</v>
      </c>
      <c r="AM81" s="176" t="s">
        <v>50</v>
      </c>
      <c r="AN81" s="176" t="s">
        <v>50</v>
      </c>
      <c r="AO81" s="176" t="s">
        <v>50</v>
      </c>
      <c r="AP81" s="136" t="s">
        <v>326</v>
      </c>
      <c r="AQ81" s="140"/>
    </row>
    <row r="82" spans="1:43" s="141" customFormat="1" ht="63" x14ac:dyDescent="0.25">
      <c r="A82" s="42" t="s">
        <v>215</v>
      </c>
      <c r="B82" s="135" t="s">
        <v>192</v>
      </c>
      <c r="C82" s="136" t="s">
        <v>182</v>
      </c>
      <c r="D82" s="136">
        <f t="shared" ref="D82:D86" si="42">G82</f>
        <v>103</v>
      </c>
      <c r="E82" s="176" t="s">
        <v>50</v>
      </c>
      <c r="F82" s="176" t="s">
        <v>50</v>
      </c>
      <c r="G82" s="136">
        <v>103</v>
      </c>
      <c r="H82" s="176" t="s">
        <v>50</v>
      </c>
      <c r="I82" s="176" t="s">
        <v>50</v>
      </c>
      <c r="J82" s="176" t="s">
        <v>50</v>
      </c>
      <c r="K82" s="136" t="s">
        <v>60</v>
      </c>
      <c r="L82" s="137">
        <v>1816.92</v>
      </c>
      <c r="M82" s="179" t="s">
        <v>50</v>
      </c>
      <c r="N82" s="179" t="s">
        <v>50</v>
      </c>
      <c r="O82" s="179" t="s">
        <v>50</v>
      </c>
      <c r="P82" s="179" t="s">
        <v>50</v>
      </c>
      <c r="Q82" s="179" t="s">
        <v>50</v>
      </c>
      <c r="R82" s="179" t="s">
        <v>50</v>
      </c>
      <c r="S82" s="137">
        <v>1816.92</v>
      </c>
      <c r="T82" s="138">
        <v>0.22348116000000001</v>
      </c>
      <c r="U82" s="138">
        <v>7.0000000000000001E-3</v>
      </c>
      <c r="V82" s="137" t="s">
        <v>50</v>
      </c>
      <c r="W82" s="138" t="s">
        <v>50</v>
      </c>
      <c r="X82" s="138" t="s">
        <v>50</v>
      </c>
      <c r="Y82" s="137" t="s">
        <v>50</v>
      </c>
      <c r="Z82" s="138" t="s">
        <v>50</v>
      </c>
      <c r="AA82" s="138" t="s">
        <v>50</v>
      </c>
      <c r="AB82" s="137" t="s">
        <v>50</v>
      </c>
      <c r="AC82" s="138" t="s">
        <v>50</v>
      </c>
      <c r="AD82" s="138" t="s">
        <v>50</v>
      </c>
      <c r="AE82" s="139" t="s">
        <v>50</v>
      </c>
      <c r="AF82" s="139" t="s">
        <v>50</v>
      </c>
      <c r="AG82" s="139" t="s">
        <v>50</v>
      </c>
      <c r="AH82" s="136" t="s">
        <v>50</v>
      </c>
      <c r="AI82" s="176" t="s">
        <v>50</v>
      </c>
      <c r="AJ82" s="176" t="s">
        <v>50</v>
      </c>
      <c r="AK82" s="138">
        <v>1.82000868889</v>
      </c>
      <c r="AL82" s="176" t="s">
        <v>50</v>
      </c>
      <c r="AM82" s="176" t="s">
        <v>50</v>
      </c>
      <c r="AN82" s="176" t="s">
        <v>50</v>
      </c>
      <c r="AO82" s="176" t="s">
        <v>50</v>
      </c>
      <c r="AP82" s="136" t="s">
        <v>326</v>
      </c>
      <c r="AQ82" s="140"/>
    </row>
    <row r="83" spans="1:43" s="141" customFormat="1" ht="110.25" x14ac:dyDescent="0.25">
      <c r="A83" s="42" t="s">
        <v>216</v>
      </c>
      <c r="B83" s="135" t="s">
        <v>193</v>
      </c>
      <c r="C83" s="136" t="s">
        <v>182</v>
      </c>
      <c r="D83" s="136">
        <f t="shared" si="42"/>
        <v>174</v>
      </c>
      <c r="E83" s="176" t="s">
        <v>50</v>
      </c>
      <c r="F83" s="176" t="s">
        <v>50</v>
      </c>
      <c r="G83" s="136">
        <v>174</v>
      </c>
      <c r="H83" s="176" t="s">
        <v>50</v>
      </c>
      <c r="I83" s="176" t="s">
        <v>50</v>
      </c>
      <c r="J83" s="176" t="s">
        <v>50</v>
      </c>
      <c r="K83" s="136" t="s">
        <v>60</v>
      </c>
      <c r="L83" s="137">
        <v>3069.36</v>
      </c>
      <c r="M83" s="179" t="s">
        <v>50</v>
      </c>
      <c r="N83" s="179" t="s">
        <v>50</v>
      </c>
      <c r="O83" s="179" t="s">
        <v>50</v>
      </c>
      <c r="P83" s="179" t="s">
        <v>50</v>
      </c>
      <c r="Q83" s="179" t="s">
        <v>50</v>
      </c>
      <c r="R83" s="179" t="s">
        <v>50</v>
      </c>
      <c r="S83" s="137">
        <v>3069.36</v>
      </c>
      <c r="T83" s="138">
        <v>0.37753128000000002</v>
      </c>
      <c r="U83" s="138">
        <v>1.2E-2</v>
      </c>
      <c r="V83" s="137" t="s">
        <v>50</v>
      </c>
      <c r="W83" s="138" t="s">
        <v>50</v>
      </c>
      <c r="X83" s="138" t="s">
        <v>50</v>
      </c>
      <c r="Y83" s="137" t="s">
        <v>50</v>
      </c>
      <c r="Z83" s="138" t="s">
        <v>50</v>
      </c>
      <c r="AA83" s="138" t="s">
        <v>50</v>
      </c>
      <c r="AB83" s="137" t="s">
        <v>50</v>
      </c>
      <c r="AC83" s="138" t="s">
        <v>50</v>
      </c>
      <c r="AD83" s="138" t="s">
        <v>50</v>
      </c>
      <c r="AE83" s="139" t="s">
        <v>50</v>
      </c>
      <c r="AF83" s="139" t="s">
        <v>50</v>
      </c>
      <c r="AG83" s="139" t="s">
        <v>50</v>
      </c>
      <c r="AH83" s="136" t="s">
        <v>50</v>
      </c>
      <c r="AI83" s="176" t="s">
        <v>50</v>
      </c>
      <c r="AJ83" s="176" t="s">
        <v>50</v>
      </c>
      <c r="AK83" s="138">
        <v>2.9629051673799998</v>
      </c>
      <c r="AL83" s="176" t="s">
        <v>50</v>
      </c>
      <c r="AM83" s="176" t="s">
        <v>50</v>
      </c>
      <c r="AN83" s="176" t="s">
        <v>50</v>
      </c>
      <c r="AO83" s="176" t="s">
        <v>50</v>
      </c>
      <c r="AP83" s="136" t="s">
        <v>326</v>
      </c>
      <c r="AQ83" s="140"/>
    </row>
    <row r="84" spans="1:43" s="141" customFormat="1" ht="126" x14ac:dyDescent="0.25">
      <c r="A84" s="42" t="s">
        <v>217</v>
      </c>
      <c r="B84" s="135" t="s">
        <v>194</v>
      </c>
      <c r="C84" s="136" t="s">
        <v>182</v>
      </c>
      <c r="D84" s="136">
        <f t="shared" si="42"/>
        <v>179</v>
      </c>
      <c r="E84" s="176" t="s">
        <v>50</v>
      </c>
      <c r="F84" s="176" t="s">
        <v>50</v>
      </c>
      <c r="G84" s="136">
        <v>179</v>
      </c>
      <c r="H84" s="176" t="s">
        <v>50</v>
      </c>
      <c r="I84" s="176" t="s">
        <v>50</v>
      </c>
      <c r="J84" s="176" t="s">
        <v>50</v>
      </c>
      <c r="K84" s="136" t="s">
        <v>60</v>
      </c>
      <c r="L84" s="137">
        <v>3157.56</v>
      </c>
      <c r="M84" s="179" t="s">
        <v>50</v>
      </c>
      <c r="N84" s="179" t="s">
        <v>50</v>
      </c>
      <c r="O84" s="179" t="s">
        <v>50</v>
      </c>
      <c r="P84" s="179" t="s">
        <v>50</v>
      </c>
      <c r="Q84" s="179" t="s">
        <v>50</v>
      </c>
      <c r="R84" s="179" t="s">
        <v>50</v>
      </c>
      <c r="S84" s="137">
        <v>3157.56</v>
      </c>
      <c r="T84" s="138">
        <v>0.38837988000000001</v>
      </c>
      <c r="U84" s="138">
        <v>1.2999999999999999E-2</v>
      </c>
      <c r="V84" s="137" t="s">
        <v>50</v>
      </c>
      <c r="W84" s="138" t="s">
        <v>50</v>
      </c>
      <c r="X84" s="138" t="s">
        <v>50</v>
      </c>
      <c r="Y84" s="137" t="s">
        <v>50</v>
      </c>
      <c r="Z84" s="138" t="s">
        <v>50</v>
      </c>
      <c r="AA84" s="138" t="s">
        <v>50</v>
      </c>
      <c r="AB84" s="137" t="s">
        <v>50</v>
      </c>
      <c r="AC84" s="138" t="s">
        <v>50</v>
      </c>
      <c r="AD84" s="138" t="s">
        <v>50</v>
      </c>
      <c r="AE84" s="139" t="s">
        <v>50</v>
      </c>
      <c r="AF84" s="139" t="s">
        <v>50</v>
      </c>
      <c r="AG84" s="139" t="s">
        <v>50</v>
      </c>
      <c r="AH84" s="136" t="s">
        <v>50</v>
      </c>
      <c r="AI84" s="176" t="s">
        <v>50</v>
      </c>
      <c r="AJ84" s="176" t="s">
        <v>50</v>
      </c>
      <c r="AK84" s="138">
        <v>2.81012681221</v>
      </c>
      <c r="AL84" s="176" t="s">
        <v>50</v>
      </c>
      <c r="AM84" s="176" t="s">
        <v>50</v>
      </c>
      <c r="AN84" s="176" t="s">
        <v>50</v>
      </c>
      <c r="AO84" s="176" t="s">
        <v>50</v>
      </c>
      <c r="AP84" s="136" t="s">
        <v>326</v>
      </c>
      <c r="AQ84" s="140"/>
    </row>
    <row r="85" spans="1:43" s="141" customFormat="1" ht="63" x14ac:dyDescent="0.25">
      <c r="A85" s="42" t="s">
        <v>218</v>
      </c>
      <c r="B85" s="135" t="s">
        <v>195</v>
      </c>
      <c r="C85" s="136" t="s">
        <v>182</v>
      </c>
      <c r="D85" s="136">
        <f t="shared" si="42"/>
        <v>22</v>
      </c>
      <c r="E85" s="176" t="s">
        <v>50</v>
      </c>
      <c r="F85" s="176" t="s">
        <v>50</v>
      </c>
      <c r="G85" s="136">
        <v>22</v>
      </c>
      <c r="H85" s="176" t="s">
        <v>50</v>
      </c>
      <c r="I85" s="176" t="s">
        <v>50</v>
      </c>
      <c r="J85" s="176" t="s">
        <v>50</v>
      </c>
      <c r="K85" s="136" t="s">
        <v>60</v>
      </c>
      <c r="L85" s="137">
        <v>388.08000000000004</v>
      </c>
      <c r="M85" s="179" t="s">
        <v>50</v>
      </c>
      <c r="N85" s="179" t="s">
        <v>50</v>
      </c>
      <c r="O85" s="179" t="s">
        <v>50</v>
      </c>
      <c r="P85" s="179" t="s">
        <v>50</v>
      </c>
      <c r="Q85" s="179" t="s">
        <v>50</v>
      </c>
      <c r="R85" s="179" t="s">
        <v>50</v>
      </c>
      <c r="S85" s="137">
        <v>388.08000000000004</v>
      </c>
      <c r="T85" s="138">
        <v>4.7733840000000007E-2</v>
      </c>
      <c r="U85" s="138">
        <v>2E-3</v>
      </c>
      <c r="V85" s="137" t="s">
        <v>50</v>
      </c>
      <c r="W85" s="138" t="s">
        <v>50</v>
      </c>
      <c r="X85" s="138" t="s">
        <v>50</v>
      </c>
      <c r="Y85" s="137" t="s">
        <v>50</v>
      </c>
      <c r="Z85" s="138" t="s">
        <v>50</v>
      </c>
      <c r="AA85" s="138" t="s">
        <v>50</v>
      </c>
      <c r="AB85" s="137" t="s">
        <v>50</v>
      </c>
      <c r="AC85" s="138" t="s">
        <v>50</v>
      </c>
      <c r="AD85" s="138" t="s">
        <v>50</v>
      </c>
      <c r="AE85" s="139" t="s">
        <v>50</v>
      </c>
      <c r="AF85" s="139" t="s">
        <v>50</v>
      </c>
      <c r="AG85" s="139" t="s">
        <v>50</v>
      </c>
      <c r="AH85" s="136" t="s">
        <v>50</v>
      </c>
      <c r="AI85" s="176" t="s">
        <v>50</v>
      </c>
      <c r="AJ85" s="176" t="s">
        <v>50</v>
      </c>
      <c r="AK85" s="138">
        <v>0.624023230820001</v>
      </c>
      <c r="AL85" s="176" t="s">
        <v>50</v>
      </c>
      <c r="AM85" s="176" t="s">
        <v>50</v>
      </c>
      <c r="AN85" s="176" t="s">
        <v>50</v>
      </c>
      <c r="AO85" s="176" t="s">
        <v>50</v>
      </c>
      <c r="AP85" s="136" t="s">
        <v>326</v>
      </c>
      <c r="AQ85" s="140"/>
    </row>
    <row r="86" spans="1:43" s="141" customFormat="1" ht="60" x14ac:dyDescent="0.25">
      <c r="A86" s="42" t="s">
        <v>219</v>
      </c>
      <c r="B86" s="135" t="s">
        <v>196</v>
      </c>
      <c r="C86" s="136" t="s">
        <v>182</v>
      </c>
      <c r="D86" s="136">
        <f t="shared" si="42"/>
        <v>42</v>
      </c>
      <c r="E86" s="176" t="s">
        <v>50</v>
      </c>
      <c r="F86" s="176" t="s">
        <v>50</v>
      </c>
      <c r="G86" s="136">
        <v>42</v>
      </c>
      <c r="H86" s="176" t="s">
        <v>50</v>
      </c>
      <c r="I86" s="176" t="s">
        <v>50</v>
      </c>
      <c r="J86" s="176" t="s">
        <v>50</v>
      </c>
      <c r="K86" s="136" t="s">
        <v>60</v>
      </c>
      <c r="L86" s="137">
        <v>740.88</v>
      </c>
      <c r="M86" s="179" t="s">
        <v>50</v>
      </c>
      <c r="N86" s="179" t="s">
        <v>50</v>
      </c>
      <c r="O86" s="179" t="s">
        <v>50</v>
      </c>
      <c r="P86" s="179" t="s">
        <v>50</v>
      </c>
      <c r="Q86" s="179" t="s">
        <v>50</v>
      </c>
      <c r="R86" s="179" t="s">
        <v>50</v>
      </c>
      <c r="S86" s="137">
        <v>740.88</v>
      </c>
      <c r="T86" s="138">
        <v>9.1128239999999985E-2</v>
      </c>
      <c r="U86" s="138">
        <v>3.0000000000000001E-3</v>
      </c>
      <c r="V86" s="137" t="s">
        <v>50</v>
      </c>
      <c r="W86" s="138" t="s">
        <v>50</v>
      </c>
      <c r="X86" s="138" t="s">
        <v>50</v>
      </c>
      <c r="Y86" s="137" t="s">
        <v>50</v>
      </c>
      <c r="Z86" s="138" t="s">
        <v>50</v>
      </c>
      <c r="AA86" s="138" t="s">
        <v>50</v>
      </c>
      <c r="AB86" s="137" t="s">
        <v>50</v>
      </c>
      <c r="AC86" s="138" t="s">
        <v>50</v>
      </c>
      <c r="AD86" s="138" t="s">
        <v>50</v>
      </c>
      <c r="AE86" s="139" t="s">
        <v>50</v>
      </c>
      <c r="AF86" s="139" t="s">
        <v>50</v>
      </c>
      <c r="AG86" s="139" t="s">
        <v>50</v>
      </c>
      <c r="AH86" s="136" t="s">
        <v>50</v>
      </c>
      <c r="AI86" s="176" t="s">
        <v>50</v>
      </c>
      <c r="AJ86" s="176" t="s">
        <v>50</v>
      </c>
      <c r="AK86" s="138">
        <v>1.1913170770199999</v>
      </c>
      <c r="AL86" s="176" t="s">
        <v>50</v>
      </c>
      <c r="AM86" s="176" t="s">
        <v>50</v>
      </c>
      <c r="AN86" s="176" t="s">
        <v>50</v>
      </c>
      <c r="AO86" s="176" t="s">
        <v>50</v>
      </c>
      <c r="AP86" s="136" t="s">
        <v>326</v>
      </c>
      <c r="AQ86" s="140"/>
    </row>
    <row r="87" spans="1:43" s="141" customFormat="1" ht="94.5" x14ac:dyDescent="0.25">
      <c r="A87" s="42" t="s">
        <v>220</v>
      </c>
      <c r="B87" s="135" t="s">
        <v>197</v>
      </c>
      <c r="C87" s="136" t="s">
        <v>182</v>
      </c>
      <c r="D87" s="136">
        <f>H87</f>
        <v>161</v>
      </c>
      <c r="E87" s="176" t="s">
        <v>50</v>
      </c>
      <c r="F87" s="176" t="s">
        <v>50</v>
      </c>
      <c r="G87" s="176" t="s">
        <v>50</v>
      </c>
      <c r="H87" s="136">
        <v>161</v>
      </c>
      <c r="I87" s="176" t="s">
        <v>50</v>
      </c>
      <c r="J87" s="176" t="s">
        <v>50</v>
      </c>
      <c r="K87" s="136" t="s">
        <v>60</v>
      </c>
      <c r="L87" s="137">
        <v>2981.72</v>
      </c>
      <c r="M87" s="179" t="s">
        <v>50</v>
      </c>
      <c r="N87" s="179" t="s">
        <v>50</v>
      </c>
      <c r="O87" s="179" t="s">
        <v>50</v>
      </c>
      <c r="P87" s="179" t="s">
        <v>50</v>
      </c>
      <c r="Q87" s="179" t="s">
        <v>50</v>
      </c>
      <c r="R87" s="179" t="s">
        <v>50</v>
      </c>
      <c r="S87" s="137" t="s">
        <v>50</v>
      </c>
      <c r="T87" s="138" t="s">
        <v>50</v>
      </c>
      <c r="U87" s="138" t="s">
        <v>50</v>
      </c>
      <c r="V87" s="137">
        <v>2981.72</v>
      </c>
      <c r="W87" s="138">
        <v>0.36675155999999998</v>
      </c>
      <c r="X87" s="138">
        <v>1.2E-2</v>
      </c>
      <c r="Y87" s="137" t="s">
        <v>50</v>
      </c>
      <c r="Z87" s="138" t="s">
        <v>50</v>
      </c>
      <c r="AA87" s="138" t="s">
        <v>50</v>
      </c>
      <c r="AB87" s="137" t="s">
        <v>50</v>
      </c>
      <c r="AC87" s="138" t="s">
        <v>50</v>
      </c>
      <c r="AD87" s="138" t="s">
        <v>50</v>
      </c>
      <c r="AE87" s="139" t="s">
        <v>50</v>
      </c>
      <c r="AF87" s="139" t="s">
        <v>50</v>
      </c>
      <c r="AG87" s="139" t="s">
        <v>50</v>
      </c>
      <c r="AH87" s="136" t="s">
        <v>50</v>
      </c>
      <c r="AI87" s="176" t="s">
        <v>50</v>
      </c>
      <c r="AJ87" s="176" t="s">
        <v>50</v>
      </c>
      <c r="AK87" s="176" t="s">
        <v>50</v>
      </c>
      <c r="AL87" s="138">
        <v>2.6712884827928001</v>
      </c>
      <c r="AM87" s="176" t="s">
        <v>50</v>
      </c>
      <c r="AN87" s="176" t="s">
        <v>50</v>
      </c>
      <c r="AO87" s="176" t="s">
        <v>50</v>
      </c>
      <c r="AP87" s="136" t="s">
        <v>326</v>
      </c>
      <c r="AQ87" s="140"/>
    </row>
    <row r="88" spans="1:43" s="141" customFormat="1" ht="63" x14ac:dyDescent="0.25">
      <c r="A88" s="42" t="s">
        <v>221</v>
      </c>
      <c r="B88" s="135" t="s">
        <v>198</v>
      </c>
      <c r="C88" s="136" t="s">
        <v>182</v>
      </c>
      <c r="D88" s="136">
        <f t="shared" ref="D88:D92" si="43">H88</f>
        <v>85</v>
      </c>
      <c r="E88" s="176" t="s">
        <v>50</v>
      </c>
      <c r="F88" s="176" t="s">
        <v>50</v>
      </c>
      <c r="G88" s="176" t="s">
        <v>50</v>
      </c>
      <c r="H88" s="136">
        <v>85</v>
      </c>
      <c r="I88" s="176" t="s">
        <v>50</v>
      </c>
      <c r="J88" s="176" t="s">
        <v>50</v>
      </c>
      <c r="K88" s="136" t="s">
        <v>60</v>
      </c>
      <c r="L88" s="137">
        <v>1574.2</v>
      </c>
      <c r="M88" s="179" t="s">
        <v>50</v>
      </c>
      <c r="N88" s="179" t="s">
        <v>50</v>
      </c>
      <c r="O88" s="179" t="s">
        <v>50</v>
      </c>
      <c r="P88" s="179" t="s">
        <v>50</v>
      </c>
      <c r="Q88" s="179" t="s">
        <v>50</v>
      </c>
      <c r="R88" s="179" t="s">
        <v>50</v>
      </c>
      <c r="S88" s="137" t="s">
        <v>50</v>
      </c>
      <c r="T88" s="138" t="s">
        <v>50</v>
      </c>
      <c r="U88" s="138" t="s">
        <v>50</v>
      </c>
      <c r="V88" s="137">
        <v>1574.2</v>
      </c>
      <c r="W88" s="138">
        <v>0.19362660000000001</v>
      </c>
      <c r="X88" s="138">
        <v>6.0000000000000001E-3</v>
      </c>
      <c r="Y88" s="137" t="s">
        <v>50</v>
      </c>
      <c r="Z88" s="138" t="s">
        <v>50</v>
      </c>
      <c r="AA88" s="138" t="s">
        <v>50</v>
      </c>
      <c r="AB88" s="137" t="s">
        <v>50</v>
      </c>
      <c r="AC88" s="138" t="s">
        <v>50</v>
      </c>
      <c r="AD88" s="138" t="s">
        <v>50</v>
      </c>
      <c r="AE88" s="139" t="s">
        <v>50</v>
      </c>
      <c r="AF88" s="139" t="s">
        <v>50</v>
      </c>
      <c r="AG88" s="139" t="s">
        <v>50</v>
      </c>
      <c r="AH88" s="136" t="s">
        <v>50</v>
      </c>
      <c r="AI88" s="176" t="s">
        <v>50</v>
      </c>
      <c r="AJ88" s="176" t="s">
        <v>50</v>
      </c>
      <c r="AK88" s="176" t="s">
        <v>50</v>
      </c>
      <c r="AL88" s="138">
        <v>1.774776890796</v>
      </c>
      <c r="AM88" s="176" t="s">
        <v>50</v>
      </c>
      <c r="AN88" s="176" t="s">
        <v>50</v>
      </c>
      <c r="AO88" s="176" t="s">
        <v>50</v>
      </c>
      <c r="AP88" s="136" t="s">
        <v>326</v>
      </c>
      <c r="AQ88" s="140"/>
    </row>
    <row r="89" spans="1:43" s="141" customFormat="1" ht="110.25" x14ac:dyDescent="0.25">
      <c r="A89" s="42" t="s">
        <v>222</v>
      </c>
      <c r="B89" s="135" t="s">
        <v>199</v>
      </c>
      <c r="C89" s="136" t="s">
        <v>182</v>
      </c>
      <c r="D89" s="136">
        <f t="shared" si="43"/>
        <v>201</v>
      </c>
      <c r="E89" s="176" t="s">
        <v>50</v>
      </c>
      <c r="F89" s="176" t="s">
        <v>50</v>
      </c>
      <c r="G89" s="176" t="s">
        <v>50</v>
      </c>
      <c r="H89" s="136">
        <v>201</v>
      </c>
      <c r="I89" s="176" t="s">
        <v>50</v>
      </c>
      <c r="J89" s="176" t="s">
        <v>50</v>
      </c>
      <c r="K89" s="136" t="s">
        <v>60</v>
      </c>
      <c r="L89" s="137">
        <v>3722.52</v>
      </c>
      <c r="M89" s="179" t="s">
        <v>50</v>
      </c>
      <c r="N89" s="179" t="s">
        <v>50</v>
      </c>
      <c r="O89" s="179" t="s">
        <v>50</v>
      </c>
      <c r="P89" s="179" t="s">
        <v>50</v>
      </c>
      <c r="Q89" s="179" t="s">
        <v>50</v>
      </c>
      <c r="R89" s="179" t="s">
        <v>50</v>
      </c>
      <c r="S89" s="137" t="s">
        <v>50</v>
      </c>
      <c r="T89" s="138" t="s">
        <v>50</v>
      </c>
      <c r="U89" s="138" t="s">
        <v>50</v>
      </c>
      <c r="V89" s="137">
        <v>3722.52</v>
      </c>
      <c r="W89" s="138">
        <v>0.45786995999999996</v>
      </c>
      <c r="X89" s="138">
        <v>1.4999999999999999E-2</v>
      </c>
      <c r="Y89" s="137" t="s">
        <v>50</v>
      </c>
      <c r="Z89" s="138" t="s">
        <v>50</v>
      </c>
      <c r="AA89" s="138" t="s">
        <v>50</v>
      </c>
      <c r="AB89" s="137" t="s">
        <v>50</v>
      </c>
      <c r="AC89" s="138" t="s">
        <v>50</v>
      </c>
      <c r="AD89" s="138" t="s">
        <v>50</v>
      </c>
      <c r="AE89" s="139" t="s">
        <v>50</v>
      </c>
      <c r="AF89" s="139" t="s">
        <v>50</v>
      </c>
      <c r="AG89" s="139" t="s">
        <v>50</v>
      </c>
      <c r="AH89" s="136" t="s">
        <v>50</v>
      </c>
      <c r="AI89" s="176" t="s">
        <v>50</v>
      </c>
      <c r="AJ89" s="176" t="s">
        <v>50</v>
      </c>
      <c r="AK89" s="176" t="s">
        <v>50</v>
      </c>
      <c r="AL89" s="138">
        <v>3.4649470397463999</v>
      </c>
      <c r="AM89" s="176" t="s">
        <v>50</v>
      </c>
      <c r="AN89" s="176" t="s">
        <v>50</v>
      </c>
      <c r="AO89" s="176" t="s">
        <v>50</v>
      </c>
      <c r="AP89" s="136" t="s">
        <v>326</v>
      </c>
      <c r="AQ89" s="140"/>
    </row>
    <row r="90" spans="1:43" s="141" customFormat="1" ht="126" x14ac:dyDescent="0.25">
      <c r="A90" s="42" t="s">
        <v>223</v>
      </c>
      <c r="B90" s="135" t="s">
        <v>200</v>
      </c>
      <c r="C90" s="136" t="s">
        <v>182</v>
      </c>
      <c r="D90" s="136">
        <f t="shared" si="43"/>
        <v>221</v>
      </c>
      <c r="E90" s="176" t="s">
        <v>50</v>
      </c>
      <c r="F90" s="176" t="s">
        <v>50</v>
      </c>
      <c r="G90" s="176" t="s">
        <v>50</v>
      </c>
      <c r="H90" s="136">
        <v>221</v>
      </c>
      <c r="I90" s="176" t="s">
        <v>50</v>
      </c>
      <c r="J90" s="176" t="s">
        <v>50</v>
      </c>
      <c r="K90" s="136" t="s">
        <v>60</v>
      </c>
      <c r="L90" s="137">
        <v>4092.92</v>
      </c>
      <c r="M90" s="179" t="s">
        <v>50</v>
      </c>
      <c r="N90" s="179" t="s">
        <v>50</v>
      </c>
      <c r="O90" s="179" t="s">
        <v>50</v>
      </c>
      <c r="P90" s="179" t="s">
        <v>50</v>
      </c>
      <c r="Q90" s="179" t="s">
        <v>50</v>
      </c>
      <c r="R90" s="179" t="s">
        <v>50</v>
      </c>
      <c r="S90" s="137" t="s">
        <v>50</v>
      </c>
      <c r="T90" s="138" t="s">
        <v>50</v>
      </c>
      <c r="U90" s="138" t="s">
        <v>50</v>
      </c>
      <c r="V90" s="137">
        <v>4092.92</v>
      </c>
      <c r="W90" s="138">
        <v>0.50342916000000004</v>
      </c>
      <c r="X90" s="138">
        <v>1.6E-2</v>
      </c>
      <c r="Y90" s="137" t="s">
        <v>50</v>
      </c>
      <c r="Z90" s="138" t="s">
        <v>50</v>
      </c>
      <c r="AA90" s="138" t="s">
        <v>50</v>
      </c>
      <c r="AB90" s="137" t="s">
        <v>50</v>
      </c>
      <c r="AC90" s="138" t="s">
        <v>50</v>
      </c>
      <c r="AD90" s="138" t="s">
        <v>50</v>
      </c>
      <c r="AE90" s="139" t="s">
        <v>50</v>
      </c>
      <c r="AF90" s="139" t="s">
        <v>50</v>
      </c>
      <c r="AG90" s="139" t="s">
        <v>50</v>
      </c>
      <c r="AH90" s="136" t="s">
        <v>50</v>
      </c>
      <c r="AI90" s="176" t="s">
        <v>50</v>
      </c>
      <c r="AJ90" s="176" t="s">
        <v>50</v>
      </c>
      <c r="AK90" s="176" t="s">
        <v>50</v>
      </c>
      <c r="AL90" s="138">
        <v>4.0948960166711998</v>
      </c>
      <c r="AM90" s="176" t="s">
        <v>50</v>
      </c>
      <c r="AN90" s="176" t="s">
        <v>50</v>
      </c>
      <c r="AO90" s="176" t="s">
        <v>50</v>
      </c>
      <c r="AP90" s="136" t="s">
        <v>326</v>
      </c>
      <c r="AQ90" s="140"/>
    </row>
    <row r="91" spans="1:43" s="141" customFormat="1" ht="60" x14ac:dyDescent="0.25">
      <c r="A91" s="42" t="s">
        <v>224</v>
      </c>
      <c r="B91" s="135" t="s">
        <v>201</v>
      </c>
      <c r="C91" s="136" t="s">
        <v>182</v>
      </c>
      <c r="D91" s="136">
        <f t="shared" si="43"/>
        <v>12</v>
      </c>
      <c r="E91" s="176" t="s">
        <v>50</v>
      </c>
      <c r="F91" s="176" t="s">
        <v>50</v>
      </c>
      <c r="G91" s="176" t="s">
        <v>50</v>
      </c>
      <c r="H91" s="136">
        <v>12</v>
      </c>
      <c r="I91" s="176" t="s">
        <v>50</v>
      </c>
      <c r="J91" s="176" t="s">
        <v>50</v>
      </c>
      <c r="K91" s="136" t="s">
        <v>60</v>
      </c>
      <c r="L91" s="137">
        <v>222.24</v>
      </c>
      <c r="M91" s="179" t="s">
        <v>50</v>
      </c>
      <c r="N91" s="179" t="s">
        <v>50</v>
      </c>
      <c r="O91" s="179" t="s">
        <v>50</v>
      </c>
      <c r="P91" s="179" t="s">
        <v>50</v>
      </c>
      <c r="Q91" s="179" t="s">
        <v>50</v>
      </c>
      <c r="R91" s="179" t="s">
        <v>50</v>
      </c>
      <c r="S91" s="137" t="s">
        <v>50</v>
      </c>
      <c r="T91" s="138" t="s">
        <v>50</v>
      </c>
      <c r="U91" s="138" t="s">
        <v>50</v>
      </c>
      <c r="V91" s="137">
        <v>222.24</v>
      </c>
      <c r="W91" s="138">
        <v>2.7335520000000002E-2</v>
      </c>
      <c r="X91" s="138">
        <v>1E-3</v>
      </c>
      <c r="Y91" s="137" t="s">
        <v>50</v>
      </c>
      <c r="Z91" s="138" t="s">
        <v>50</v>
      </c>
      <c r="AA91" s="138" t="s">
        <v>50</v>
      </c>
      <c r="AB91" s="137" t="s">
        <v>50</v>
      </c>
      <c r="AC91" s="138" t="s">
        <v>50</v>
      </c>
      <c r="AD91" s="138" t="s">
        <v>50</v>
      </c>
      <c r="AE91" s="139" t="s">
        <v>50</v>
      </c>
      <c r="AF91" s="139" t="s">
        <v>50</v>
      </c>
      <c r="AG91" s="139" t="s">
        <v>50</v>
      </c>
      <c r="AH91" s="136" t="s">
        <v>50</v>
      </c>
      <c r="AI91" s="176" t="s">
        <v>50</v>
      </c>
      <c r="AJ91" s="176" t="s">
        <v>50</v>
      </c>
      <c r="AK91" s="176" t="s">
        <v>50</v>
      </c>
      <c r="AL91" s="138">
        <v>0.30070685752639997</v>
      </c>
      <c r="AM91" s="176" t="s">
        <v>50</v>
      </c>
      <c r="AN91" s="176" t="s">
        <v>50</v>
      </c>
      <c r="AO91" s="176" t="s">
        <v>50</v>
      </c>
      <c r="AP91" s="136" t="s">
        <v>326</v>
      </c>
      <c r="AQ91" s="140"/>
    </row>
    <row r="92" spans="1:43" s="141" customFormat="1" ht="60" x14ac:dyDescent="0.25">
      <c r="A92" s="42" t="s">
        <v>225</v>
      </c>
      <c r="B92" s="135" t="s">
        <v>202</v>
      </c>
      <c r="C92" s="136" t="s">
        <v>182</v>
      </c>
      <c r="D92" s="136">
        <f t="shared" si="43"/>
        <v>4</v>
      </c>
      <c r="E92" s="176" t="s">
        <v>50</v>
      </c>
      <c r="F92" s="176" t="s">
        <v>50</v>
      </c>
      <c r="G92" s="176" t="s">
        <v>50</v>
      </c>
      <c r="H92" s="136">
        <v>4</v>
      </c>
      <c r="I92" s="176" t="s">
        <v>50</v>
      </c>
      <c r="J92" s="176" t="s">
        <v>50</v>
      </c>
      <c r="K92" s="136" t="s">
        <v>60</v>
      </c>
      <c r="L92" s="137">
        <v>74.08</v>
      </c>
      <c r="M92" s="179" t="s">
        <v>50</v>
      </c>
      <c r="N92" s="179" t="s">
        <v>50</v>
      </c>
      <c r="O92" s="179" t="s">
        <v>50</v>
      </c>
      <c r="P92" s="179" t="s">
        <v>50</v>
      </c>
      <c r="Q92" s="179" t="s">
        <v>50</v>
      </c>
      <c r="R92" s="179" t="s">
        <v>50</v>
      </c>
      <c r="S92" s="137" t="s">
        <v>50</v>
      </c>
      <c r="T92" s="138" t="s">
        <v>50</v>
      </c>
      <c r="U92" s="138" t="s">
        <v>50</v>
      </c>
      <c r="V92" s="137">
        <v>74.08</v>
      </c>
      <c r="W92" s="138">
        <v>9.1118399999999995E-3</v>
      </c>
      <c r="X92" s="138">
        <v>0</v>
      </c>
      <c r="Y92" s="137" t="s">
        <v>50</v>
      </c>
      <c r="Z92" s="138" t="s">
        <v>50</v>
      </c>
      <c r="AA92" s="138" t="s">
        <v>50</v>
      </c>
      <c r="AB92" s="137" t="s">
        <v>50</v>
      </c>
      <c r="AC92" s="138" t="s">
        <v>50</v>
      </c>
      <c r="AD92" s="138" t="s">
        <v>50</v>
      </c>
      <c r="AE92" s="139" t="s">
        <v>50</v>
      </c>
      <c r="AF92" s="139" t="s">
        <v>50</v>
      </c>
      <c r="AG92" s="139" t="s">
        <v>50</v>
      </c>
      <c r="AH92" s="136" t="s">
        <v>50</v>
      </c>
      <c r="AI92" s="176" t="s">
        <v>50</v>
      </c>
      <c r="AJ92" s="176" t="s">
        <v>50</v>
      </c>
      <c r="AK92" s="176" t="s">
        <v>50</v>
      </c>
      <c r="AL92" s="138">
        <v>0.1179971200096</v>
      </c>
      <c r="AM92" s="176" t="s">
        <v>50</v>
      </c>
      <c r="AN92" s="176" t="s">
        <v>50</v>
      </c>
      <c r="AO92" s="176" t="s">
        <v>50</v>
      </c>
      <c r="AP92" s="136" t="s">
        <v>326</v>
      </c>
      <c r="AQ92" s="140"/>
    </row>
    <row r="93" spans="1:43" s="141" customFormat="1" ht="94.5" x14ac:dyDescent="0.25">
      <c r="A93" s="42" t="s">
        <v>226</v>
      </c>
      <c r="B93" s="135" t="s">
        <v>203</v>
      </c>
      <c r="C93" s="136" t="s">
        <v>182</v>
      </c>
      <c r="D93" s="136">
        <f>I93</f>
        <v>188</v>
      </c>
      <c r="E93" s="176" t="s">
        <v>50</v>
      </c>
      <c r="F93" s="176" t="s">
        <v>50</v>
      </c>
      <c r="G93" s="176" t="s">
        <v>50</v>
      </c>
      <c r="H93" s="176" t="s">
        <v>50</v>
      </c>
      <c r="I93" s="136">
        <v>188</v>
      </c>
      <c r="J93" s="176" t="s">
        <v>50</v>
      </c>
      <c r="K93" s="136" t="s">
        <v>60</v>
      </c>
      <c r="L93" s="137">
        <v>3656.6</v>
      </c>
      <c r="M93" s="179" t="s">
        <v>50</v>
      </c>
      <c r="N93" s="179" t="s">
        <v>50</v>
      </c>
      <c r="O93" s="179" t="s">
        <v>50</v>
      </c>
      <c r="P93" s="179" t="s">
        <v>50</v>
      </c>
      <c r="Q93" s="179" t="s">
        <v>50</v>
      </c>
      <c r="R93" s="179" t="s">
        <v>50</v>
      </c>
      <c r="S93" s="137" t="s">
        <v>50</v>
      </c>
      <c r="T93" s="138" t="s">
        <v>50</v>
      </c>
      <c r="U93" s="138" t="s">
        <v>50</v>
      </c>
      <c r="V93" s="137" t="s">
        <v>50</v>
      </c>
      <c r="W93" s="138" t="s">
        <v>50</v>
      </c>
      <c r="X93" s="138" t="s">
        <v>50</v>
      </c>
      <c r="Y93" s="137">
        <v>3656.6</v>
      </c>
      <c r="Z93" s="138">
        <v>0.44976179999999999</v>
      </c>
      <c r="AA93" s="138">
        <v>1.4999999999999999E-2</v>
      </c>
      <c r="AB93" s="137" t="s">
        <v>50</v>
      </c>
      <c r="AC93" s="138" t="s">
        <v>50</v>
      </c>
      <c r="AD93" s="138" t="s">
        <v>50</v>
      </c>
      <c r="AE93" s="139" t="s">
        <v>50</v>
      </c>
      <c r="AF93" s="139" t="s">
        <v>50</v>
      </c>
      <c r="AG93" s="139" t="s">
        <v>50</v>
      </c>
      <c r="AH93" s="136" t="s">
        <v>50</v>
      </c>
      <c r="AI93" s="176" t="s">
        <v>50</v>
      </c>
      <c r="AJ93" s="176" t="s">
        <v>50</v>
      </c>
      <c r="AK93" s="176" t="s">
        <v>50</v>
      </c>
      <c r="AL93" s="176" t="s">
        <v>50</v>
      </c>
      <c r="AM93" s="138">
        <v>3.2739845089569299</v>
      </c>
      <c r="AN93" s="176" t="s">
        <v>50</v>
      </c>
      <c r="AO93" s="176" t="s">
        <v>50</v>
      </c>
      <c r="AP93" s="136" t="s">
        <v>326</v>
      </c>
      <c r="AQ93" s="140"/>
    </row>
    <row r="94" spans="1:43" s="141" customFormat="1" ht="63" x14ac:dyDescent="0.25">
      <c r="A94" s="42" t="s">
        <v>227</v>
      </c>
      <c r="B94" s="135" t="s">
        <v>204</v>
      </c>
      <c r="C94" s="136" t="s">
        <v>182</v>
      </c>
      <c r="D94" s="136">
        <f t="shared" ref="D94:D97" si="44">I94</f>
        <v>123</v>
      </c>
      <c r="E94" s="176" t="s">
        <v>50</v>
      </c>
      <c r="F94" s="176" t="s">
        <v>50</v>
      </c>
      <c r="G94" s="176" t="s">
        <v>50</v>
      </c>
      <c r="H94" s="176" t="s">
        <v>50</v>
      </c>
      <c r="I94" s="136">
        <v>123</v>
      </c>
      <c r="J94" s="176" t="s">
        <v>50</v>
      </c>
      <c r="K94" s="136" t="s">
        <v>60</v>
      </c>
      <c r="L94" s="137">
        <v>2392.35</v>
      </c>
      <c r="M94" s="179" t="s">
        <v>50</v>
      </c>
      <c r="N94" s="179" t="s">
        <v>50</v>
      </c>
      <c r="O94" s="179" t="s">
        <v>50</v>
      </c>
      <c r="P94" s="179" t="s">
        <v>50</v>
      </c>
      <c r="Q94" s="179" t="s">
        <v>50</v>
      </c>
      <c r="R94" s="179" t="s">
        <v>50</v>
      </c>
      <c r="S94" s="137" t="s">
        <v>50</v>
      </c>
      <c r="T94" s="138" t="s">
        <v>50</v>
      </c>
      <c r="U94" s="138" t="s">
        <v>50</v>
      </c>
      <c r="V94" s="137" t="s">
        <v>50</v>
      </c>
      <c r="W94" s="138" t="s">
        <v>50</v>
      </c>
      <c r="X94" s="138" t="s">
        <v>50</v>
      </c>
      <c r="Y94" s="137">
        <v>2392.35</v>
      </c>
      <c r="Z94" s="138">
        <v>0.29425905000000002</v>
      </c>
      <c r="AA94" s="138">
        <v>0.01</v>
      </c>
      <c r="AB94" s="137" t="s">
        <v>50</v>
      </c>
      <c r="AC94" s="138" t="s">
        <v>50</v>
      </c>
      <c r="AD94" s="138" t="s">
        <v>50</v>
      </c>
      <c r="AE94" s="139" t="s">
        <v>50</v>
      </c>
      <c r="AF94" s="139" t="s">
        <v>50</v>
      </c>
      <c r="AG94" s="139" t="s">
        <v>50</v>
      </c>
      <c r="AH94" s="136" t="s">
        <v>50</v>
      </c>
      <c r="AI94" s="176" t="s">
        <v>50</v>
      </c>
      <c r="AJ94" s="176" t="s">
        <v>50</v>
      </c>
      <c r="AK94" s="176" t="s">
        <v>50</v>
      </c>
      <c r="AL94" s="176" t="s">
        <v>50</v>
      </c>
      <c r="AM94" s="138">
        <v>2.27731906763962</v>
      </c>
      <c r="AN94" s="176" t="s">
        <v>50</v>
      </c>
      <c r="AO94" s="176" t="s">
        <v>50</v>
      </c>
      <c r="AP94" s="136" t="s">
        <v>326</v>
      </c>
      <c r="AQ94" s="140"/>
    </row>
    <row r="95" spans="1:43" s="141" customFormat="1" ht="126" x14ac:dyDescent="0.25">
      <c r="A95" s="42" t="s">
        <v>228</v>
      </c>
      <c r="B95" s="135" t="s">
        <v>205</v>
      </c>
      <c r="C95" s="136" t="s">
        <v>182</v>
      </c>
      <c r="D95" s="136">
        <f t="shared" si="44"/>
        <v>197</v>
      </c>
      <c r="E95" s="176" t="s">
        <v>50</v>
      </c>
      <c r="F95" s="176" t="s">
        <v>50</v>
      </c>
      <c r="G95" s="176" t="s">
        <v>50</v>
      </c>
      <c r="H95" s="176" t="s">
        <v>50</v>
      </c>
      <c r="I95" s="136">
        <v>197</v>
      </c>
      <c r="J95" s="176" t="s">
        <v>50</v>
      </c>
      <c r="K95" s="136" t="s">
        <v>60</v>
      </c>
      <c r="L95" s="137">
        <v>3831.6499999999996</v>
      </c>
      <c r="M95" s="179" t="s">
        <v>50</v>
      </c>
      <c r="N95" s="179" t="s">
        <v>50</v>
      </c>
      <c r="O95" s="179" t="s">
        <v>50</v>
      </c>
      <c r="P95" s="179" t="s">
        <v>50</v>
      </c>
      <c r="Q95" s="179" t="s">
        <v>50</v>
      </c>
      <c r="R95" s="179" t="s">
        <v>50</v>
      </c>
      <c r="S95" s="137" t="s">
        <v>50</v>
      </c>
      <c r="T95" s="138" t="s">
        <v>50</v>
      </c>
      <c r="U95" s="138" t="s">
        <v>50</v>
      </c>
      <c r="V95" s="137" t="s">
        <v>50</v>
      </c>
      <c r="W95" s="138" t="s">
        <v>50</v>
      </c>
      <c r="X95" s="138" t="s">
        <v>50</v>
      </c>
      <c r="Y95" s="137">
        <v>3831.6499999999996</v>
      </c>
      <c r="Z95" s="138">
        <v>0.47129294999999999</v>
      </c>
      <c r="AA95" s="138">
        <v>1.4999999999999999E-2</v>
      </c>
      <c r="AB95" s="137" t="s">
        <v>50</v>
      </c>
      <c r="AC95" s="138" t="s">
        <v>50</v>
      </c>
      <c r="AD95" s="138" t="s">
        <v>50</v>
      </c>
      <c r="AE95" s="139" t="s">
        <v>50</v>
      </c>
      <c r="AF95" s="139" t="s">
        <v>50</v>
      </c>
      <c r="AG95" s="139" t="s">
        <v>50</v>
      </c>
      <c r="AH95" s="136" t="s">
        <v>50</v>
      </c>
      <c r="AI95" s="176" t="s">
        <v>50</v>
      </c>
      <c r="AJ95" s="176" t="s">
        <v>50</v>
      </c>
      <c r="AK95" s="176" t="s">
        <v>50</v>
      </c>
      <c r="AL95" s="176" t="s">
        <v>50</v>
      </c>
      <c r="AM95" s="138">
        <v>3.7163454175868802</v>
      </c>
      <c r="AN95" s="176" t="s">
        <v>50</v>
      </c>
      <c r="AO95" s="176" t="s">
        <v>50</v>
      </c>
      <c r="AP95" s="136" t="s">
        <v>326</v>
      </c>
      <c r="AQ95" s="140"/>
    </row>
    <row r="96" spans="1:43" s="141" customFormat="1" ht="126" x14ac:dyDescent="0.25">
      <c r="A96" s="42" t="s">
        <v>229</v>
      </c>
      <c r="B96" s="135" t="s">
        <v>206</v>
      </c>
      <c r="C96" s="136" t="s">
        <v>182</v>
      </c>
      <c r="D96" s="136">
        <f t="shared" si="44"/>
        <v>130</v>
      </c>
      <c r="E96" s="176" t="s">
        <v>50</v>
      </c>
      <c r="F96" s="176" t="s">
        <v>50</v>
      </c>
      <c r="G96" s="176" t="s">
        <v>50</v>
      </c>
      <c r="H96" s="176" t="s">
        <v>50</v>
      </c>
      <c r="I96" s="136">
        <v>130</v>
      </c>
      <c r="J96" s="176" t="s">
        <v>50</v>
      </c>
      <c r="K96" s="136" t="s">
        <v>60</v>
      </c>
      <c r="L96" s="137">
        <v>2528.5</v>
      </c>
      <c r="M96" s="179" t="s">
        <v>50</v>
      </c>
      <c r="N96" s="179" t="s">
        <v>50</v>
      </c>
      <c r="O96" s="179" t="s">
        <v>50</v>
      </c>
      <c r="P96" s="179" t="s">
        <v>50</v>
      </c>
      <c r="Q96" s="179" t="s">
        <v>50</v>
      </c>
      <c r="R96" s="179" t="s">
        <v>50</v>
      </c>
      <c r="S96" s="137" t="s">
        <v>50</v>
      </c>
      <c r="T96" s="138" t="s">
        <v>50</v>
      </c>
      <c r="U96" s="138" t="s">
        <v>50</v>
      </c>
      <c r="V96" s="137" t="s">
        <v>50</v>
      </c>
      <c r="W96" s="138" t="s">
        <v>50</v>
      </c>
      <c r="X96" s="138" t="s">
        <v>50</v>
      </c>
      <c r="Y96" s="137">
        <v>2528.5</v>
      </c>
      <c r="Z96" s="138">
        <v>0.31100549999999999</v>
      </c>
      <c r="AA96" s="138">
        <v>0.01</v>
      </c>
      <c r="AB96" s="137" t="s">
        <v>50</v>
      </c>
      <c r="AC96" s="138" t="s">
        <v>50</v>
      </c>
      <c r="AD96" s="138" t="s">
        <v>50</v>
      </c>
      <c r="AE96" s="139" t="s">
        <v>50</v>
      </c>
      <c r="AF96" s="139" t="s">
        <v>50</v>
      </c>
      <c r="AG96" s="139" t="s">
        <v>50</v>
      </c>
      <c r="AH96" s="136" t="s">
        <v>50</v>
      </c>
      <c r="AI96" s="176" t="s">
        <v>50</v>
      </c>
      <c r="AJ96" s="176" t="s">
        <v>50</v>
      </c>
      <c r="AK96" s="176" t="s">
        <v>50</v>
      </c>
      <c r="AL96" s="176" t="s">
        <v>50</v>
      </c>
      <c r="AM96" s="138">
        <v>2.4089500021533499</v>
      </c>
      <c r="AN96" s="176" t="s">
        <v>50</v>
      </c>
      <c r="AO96" s="176" t="s">
        <v>50</v>
      </c>
      <c r="AP96" s="136" t="s">
        <v>326</v>
      </c>
      <c r="AQ96" s="140"/>
    </row>
    <row r="97" spans="1:43" s="141" customFormat="1" ht="63" x14ac:dyDescent="0.25">
      <c r="A97" s="42" t="s">
        <v>230</v>
      </c>
      <c r="B97" s="135" t="s">
        <v>207</v>
      </c>
      <c r="C97" s="136" t="s">
        <v>182</v>
      </c>
      <c r="D97" s="136">
        <f t="shared" si="44"/>
        <v>27</v>
      </c>
      <c r="E97" s="176" t="s">
        <v>50</v>
      </c>
      <c r="F97" s="176" t="s">
        <v>50</v>
      </c>
      <c r="G97" s="176" t="s">
        <v>50</v>
      </c>
      <c r="H97" s="176" t="s">
        <v>50</v>
      </c>
      <c r="I97" s="136">
        <v>27</v>
      </c>
      <c r="J97" s="176" t="s">
        <v>50</v>
      </c>
      <c r="K97" s="136" t="s">
        <v>60</v>
      </c>
      <c r="L97" s="137">
        <v>525.15</v>
      </c>
      <c r="M97" s="179" t="s">
        <v>50</v>
      </c>
      <c r="N97" s="179" t="s">
        <v>50</v>
      </c>
      <c r="O97" s="179" t="s">
        <v>50</v>
      </c>
      <c r="P97" s="179" t="s">
        <v>50</v>
      </c>
      <c r="Q97" s="179" t="s">
        <v>50</v>
      </c>
      <c r="R97" s="179" t="s">
        <v>50</v>
      </c>
      <c r="S97" s="137" t="s">
        <v>50</v>
      </c>
      <c r="T97" s="138" t="s">
        <v>50</v>
      </c>
      <c r="U97" s="138" t="s">
        <v>50</v>
      </c>
      <c r="V97" s="137" t="s">
        <v>50</v>
      </c>
      <c r="W97" s="138" t="s">
        <v>50</v>
      </c>
      <c r="X97" s="138" t="s">
        <v>50</v>
      </c>
      <c r="Y97" s="137">
        <v>525.15</v>
      </c>
      <c r="Z97" s="138">
        <v>6.4593449999999997E-2</v>
      </c>
      <c r="AA97" s="138">
        <v>2E-3</v>
      </c>
      <c r="AB97" s="137" t="s">
        <v>50</v>
      </c>
      <c r="AC97" s="138" t="s">
        <v>50</v>
      </c>
      <c r="AD97" s="138" t="s">
        <v>50</v>
      </c>
      <c r="AE97" s="139" t="s">
        <v>50</v>
      </c>
      <c r="AF97" s="139" t="s">
        <v>50</v>
      </c>
      <c r="AG97" s="139" t="s">
        <v>50</v>
      </c>
      <c r="AH97" s="136" t="s">
        <v>50</v>
      </c>
      <c r="AI97" s="176" t="s">
        <v>50</v>
      </c>
      <c r="AJ97" s="176" t="s">
        <v>50</v>
      </c>
      <c r="AK97" s="176" t="s">
        <v>50</v>
      </c>
      <c r="AL97" s="176" t="s">
        <v>50</v>
      </c>
      <c r="AM97" s="138">
        <v>0.75906992921427296</v>
      </c>
      <c r="AN97" s="176" t="s">
        <v>50</v>
      </c>
      <c r="AO97" s="176" t="s">
        <v>50</v>
      </c>
      <c r="AP97" s="136" t="s">
        <v>326</v>
      </c>
      <c r="AQ97" s="140"/>
    </row>
    <row r="98" spans="1:43" s="141" customFormat="1" ht="94.5" x14ac:dyDescent="0.25">
      <c r="A98" s="42" t="s">
        <v>231</v>
      </c>
      <c r="B98" s="135" t="s">
        <v>208</v>
      </c>
      <c r="C98" s="136" t="s">
        <v>182</v>
      </c>
      <c r="D98" s="136">
        <f>J98</f>
        <v>84</v>
      </c>
      <c r="E98" s="176" t="s">
        <v>50</v>
      </c>
      <c r="F98" s="176" t="s">
        <v>50</v>
      </c>
      <c r="G98" s="176" t="s">
        <v>50</v>
      </c>
      <c r="H98" s="176" t="s">
        <v>50</v>
      </c>
      <c r="I98" s="176" t="s">
        <v>50</v>
      </c>
      <c r="J98" s="136">
        <v>84</v>
      </c>
      <c r="K98" s="136" t="s">
        <v>60</v>
      </c>
      <c r="L98" s="137">
        <v>1715.2800000000002</v>
      </c>
      <c r="M98" s="179" t="s">
        <v>50</v>
      </c>
      <c r="N98" s="179" t="s">
        <v>50</v>
      </c>
      <c r="O98" s="179" t="s">
        <v>50</v>
      </c>
      <c r="P98" s="179" t="s">
        <v>50</v>
      </c>
      <c r="Q98" s="179" t="s">
        <v>50</v>
      </c>
      <c r="R98" s="179" t="s">
        <v>50</v>
      </c>
      <c r="S98" s="137" t="s">
        <v>50</v>
      </c>
      <c r="T98" s="138" t="s">
        <v>50</v>
      </c>
      <c r="U98" s="138" t="s">
        <v>50</v>
      </c>
      <c r="V98" s="137" t="s">
        <v>50</v>
      </c>
      <c r="W98" s="138" t="s">
        <v>50</v>
      </c>
      <c r="X98" s="138" t="s">
        <v>50</v>
      </c>
      <c r="Y98" s="137" t="s">
        <v>50</v>
      </c>
      <c r="Z98" s="138" t="s">
        <v>50</v>
      </c>
      <c r="AA98" s="138" t="s">
        <v>50</v>
      </c>
      <c r="AB98" s="137">
        <v>1715.2800000000002</v>
      </c>
      <c r="AC98" s="138">
        <v>0.21097944000000002</v>
      </c>
      <c r="AD98" s="138">
        <v>7.0000000000000001E-3</v>
      </c>
      <c r="AE98" s="139" t="s">
        <v>50</v>
      </c>
      <c r="AF98" s="139" t="s">
        <v>50</v>
      </c>
      <c r="AG98" s="139" t="s">
        <v>50</v>
      </c>
      <c r="AH98" s="136" t="s">
        <v>50</v>
      </c>
      <c r="AI98" s="176" t="s">
        <v>50</v>
      </c>
      <c r="AJ98" s="176" t="s">
        <v>50</v>
      </c>
      <c r="AK98" s="176" t="s">
        <v>50</v>
      </c>
      <c r="AL98" s="176" t="s">
        <v>50</v>
      </c>
      <c r="AM98" s="176" t="s">
        <v>50</v>
      </c>
      <c r="AN98" s="138">
        <v>1.57071341534808</v>
      </c>
      <c r="AO98" s="176" t="s">
        <v>50</v>
      </c>
      <c r="AP98" s="136" t="s">
        <v>326</v>
      </c>
      <c r="AQ98" s="140"/>
    </row>
    <row r="99" spans="1:43" s="141" customFormat="1" ht="63" x14ac:dyDescent="0.25">
      <c r="A99" s="42" t="s">
        <v>232</v>
      </c>
      <c r="B99" s="135" t="s">
        <v>209</v>
      </c>
      <c r="C99" s="136" t="s">
        <v>182</v>
      </c>
      <c r="D99" s="136">
        <f t="shared" ref="D99:D103" si="45">J99</f>
        <v>126</v>
      </c>
      <c r="E99" s="176" t="s">
        <v>50</v>
      </c>
      <c r="F99" s="176" t="s">
        <v>50</v>
      </c>
      <c r="G99" s="176" t="s">
        <v>50</v>
      </c>
      <c r="H99" s="176" t="s">
        <v>50</v>
      </c>
      <c r="I99" s="176" t="s">
        <v>50</v>
      </c>
      <c r="J99" s="136">
        <v>126</v>
      </c>
      <c r="K99" s="136" t="s">
        <v>60</v>
      </c>
      <c r="L99" s="137">
        <v>2572.92</v>
      </c>
      <c r="M99" s="179" t="s">
        <v>50</v>
      </c>
      <c r="N99" s="179" t="s">
        <v>50</v>
      </c>
      <c r="O99" s="179" t="s">
        <v>50</v>
      </c>
      <c r="P99" s="179" t="s">
        <v>50</v>
      </c>
      <c r="Q99" s="179" t="s">
        <v>50</v>
      </c>
      <c r="R99" s="179" t="s">
        <v>50</v>
      </c>
      <c r="S99" s="137" t="s">
        <v>50</v>
      </c>
      <c r="T99" s="138" t="s">
        <v>50</v>
      </c>
      <c r="U99" s="138" t="s">
        <v>50</v>
      </c>
      <c r="V99" s="137" t="s">
        <v>50</v>
      </c>
      <c r="W99" s="138" t="s">
        <v>50</v>
      </c>
      <c r="X99" s="138" t="s">
        <v>50</v>
      </c>
      <c r="Y99" s="137" t="s">
        <v>50</v>
      </c>
      <c r="Z99" s="138" t="s">
        <v>50</v>
      </c>
      <c r="AA99" s="138" t="s">
        <v>50</v>
      </c>
      <c r="AB99" s="137">
        <v>2572.92</v>
      </c>
      <c r="AC99" s="138">
        <v>0.31646915999999997</v>
      </c>
      <c r="AD99" s="138">
        <v>0.01</v>
      </c>
      <c r="AE99" s="139" t="s">
        <v>50</v>
      </c>
      <c r="AF99" s="139" t="s">
        <v>50</v>
      </c>
      <c r="AG99" s="139" t="s">
        <v>50</v>
      </c>
      <c r="AH99" s="136" t="s">
        <v>50</v>
      </c>
      <c r="AI99" s="176" t="s">
        <v>50</v>
      </c>
      <c r="AJ99" s="176" t="s">
        <v>50</v>
      </c>
      <c r="AK99" s="176" t="s">
        <v>50</v>
      </c>
      <c r="AL99" s="176" t="s">
        <v>50</v>
      </c>
      <c r="AM99" s="176" t="s">
        <v>50</v>
      </c>
      <c r="AN99" s="138">
        <v>2.36327418776045</v>
      </c>
      <c r="AO99" s="176" t="s">
        <v>50</v>
      </c>
      <c r="AP99" s="136" t="s">
        <v>326</v>
      </c>
      <c r="AQ99" s="140"/>
    </row>
    <row r="100" spans="1:43" s="141" customFormat="1" ht="126" x14ac:dyDescent="0.25">
      <c r="A100" s="42" t="s">
        <v>233</v>
      </c>
      <c r="B100" s="135" t="s">
        <v>210</v>
      </c>
      <c r="C100" s="136" t="s">
        <v>182</v>
      </c>
      <c r="D100" s="136">
        <f t="shared" si="45"/>
        <v>183</v>
      </c>
      <c r="E100" s="176" t="s">
        <v>50</v>
      </c>
      <c r="F100" s="176" t="s">
        <v>50</v>
      </c>
      <c r="G100" s="176" t="s">
        <v>50</v>
      </c>
      <c r="H100" s="176" t="s">
        <v>50</v>
      </c>
      <c r="I100" s="176" t="s">
        <v>50</v>
      </c>
      <c r="J100" s="136">
        <v>183</v>
      </c>
      <c r="K100" s="136" t="s">
        <v>60</v>
      </c>
      <c r="L100" s="137">
        <v>3736.86</v>
      </c>
      <c r="M100" s="179" t="s">
        <v>50</v>
      </c>
      <c r="N100" s="179" t="s">
        <v>50</v>
      </c>
      <c r="O100" s="179" t="s">
        <v>50</v>
      </c>
      <c r="P100" s="179" t="s">
        <v>50</v>
      </c>
      <c r="Q100" s="179" t="s">
        <v>50</v>
      </c>
      <c r="R100" s="179" t="s">
        <v>50</v>
      </c>
      <c r="S100" s="137" t="s">
        <v>50</v>
      </c>
      <c r="T100" s="138" t="s">
        <v>50</v>
      </c>
      <c r="U100" s="138" t="s">
        <v>50</v>
      </c>
      <c r="V100" s="137" t="s">
        <v>50</v>
      </c>
      <c r="W100" s="138" t="s">
        <v>50</v>
      </c>
      <c r="X100" s="138" t="s">
        <v>50</v>
      </c>
      <c r="Y100" s="137" t="s">
        <v>50</v>
      </c>
      <c r="Z100" s="138" t="s">
        <v>50</v>
      </c>
      <c r="AA100" s="138" t="s">
        <v>50</v>
      </c>
      <c r="AB100" s="137">
        <v>3736.86</v>
      </c>
      <c r="AC100" s="138">
        <v>0.45963377999999999</v>
      </c>
      <c r="AD100" s="138">
        <v>1.4999999999999999E-2</v>
      </c>
      <c r="AE100" s="139" t="s">
        <v>50</v>
      </c>
      <c r="AF100" s="139" t="s">
        <v>50</v>
      </c>
      <c r="AG100" s="139" t="s">
        <v>50</v>
      </c>
      <c r="AH100" s="136" t="s">
        <v>50</v>
      </c>
      <c r="AI100" s="176" t="s">
        <v>50</v>
      </c>
      <c r="AJ100" s="176" t="s">
        <v>50</v>
      </c>
      <c r="AK100" s="176" t="s">
        <v>50</v>
      </c>
      <c r="AL100" s="176" t="s">
        <v>50</v>
      </c>
      <c r="AM100" s="176" t="s">
        <v>50</v>
      </c>
      <c r="AN100" s="138">
        <v>3.5479825020718598</v>
      </c>
      <c r="AO100" s="176" t="s">
        <v>50</v>
      </c>
      <c r="AP100" s="136" t="s">
        <v>326</v>
      </c>
      <c r="AQ100" s="140"/>
    </row>
    <row r="101" spans="1:43" s="141" customFormat="1" ht="126" x14ac:dyDescent="0.25">
      <c r="A101" s="42" t="s">
        <v>234</v>
      </c>
      <c r="B101" s="135" t="s">
        <v>211</v>
      </c>
      <c r="C101" s="136" t="s">
        <v>182</v>
      </c>
      <c r="D101" s="136">
        <f t="shared" si="45"/>
        <v>233</v>
      </c>
      <c r="E101" s="176" t="s">
        <v>50</v>
      </c>
      <c r="F101" s="176" t="s">
        <v>50</v>
      </c>
      <c r="G101" s="176" t="s">
        <v>50</v>
      </c>
      <c r="H101" s="176" t="s">
        <v>50</v>
      </c>
      <c r="I101" s="176" t="s">
        <v>50</v>
      </c>
      <c r="J101" s="136">
        <v>233</v>
      </c>
      <c r="K101" s="136" t="s">
        <v>60</v>
      </c>
      <c r="L101" s="137">
        <v>4757.8600000000006</v>
      </c>
      <c r="M101" s="179" t="s">
        <v>50</v>
      </c>
      <c r="N101" s="179" t="s">
        <v>50</v>
      </c>
      <c r="O101" s="179" t="s">
        <v>50</v>
      </c>
      <c r="P101" s="179" t="s">
        <v>50</v>
      </c>
      <c r="Q101" s="179" t="s">
        <v>50</v>
      </c>
      <c r="R101" s="179" t="s">
        <v>50</v>
      </c>
      <c r="S101" s="137" t="s">
        <v>50</v>
      </c>
      <c r="T101" s="138" t="s">
        <v>50</v>
      </c>
      <c r="U101" s="138" t="s">
        <v>50</v>
      </c>
      <c r="V101" s="137" t="s">
        <v>50</v>
      </c>
      <c r="W101" s="138" t="s">
        <v>50</v>
      </c>
      <c r="X101" s="138" t="s">
        <v>50</v>
      </c>
      <c r="Y101" s="137" t="s">
        <v>50</v>
      </c>
      <c r="Z101" s="138" t="s">
        <v>50</v>
      </c>
      <c r="AA101" s="138" t="s">
        <v>50</v>
      </c>
      <c r="AB101" s="137">
        <v>4757.8600000000006</v>
      </c>
      <c r="AC101" s="138">
        <v>0.5852167800000001</v>
      </c>
      <c r="AD101" s="138">
        <v>1.9E-2</v>
      </c>
      <c r="AE101" s="139" t="s">
        <v>50</v>
      </c>
      <c r="AF101" s="139" t="s">
        <v>50</v>
      </c>
      <c r="AG101" s="139" t="s">
        <v>50</v>
      </c>
      <c r="AH101" s="136" t="s">
        <v>50</v>
      </c>
      <c r="AI101" s="176" t="s">
        <v>50</v>
      </c>
      <c r="AJ101" s="176" t="s">
        <v>50</v>
      </c>
      <c r="AK101" s="176" t="s">
        <v>50</v>
      </c>
      <c r="AL101" s="176" t="s">
        <v>50</v>
      </c>
      <c r="AM101" s="176" t="s">
        <v>50</v>
      </c>
      <c r="AN101" s="138">
        <v>4.2644076665260604</v>
      </c>
      <c r="AO101" s="176" t="s">
        <v>50</v>
      </c>
      <c r="AP101" s="136" t="s">
        <v>326</v>
      </c>
      <c r="AQ101" s="140"/>
    </row>
    <row r="102" spans="1:43" s="141" customFormat="1" ht="63" x14ac:dyDescent="0.25">
      <c r="A102" s="42" t="s">
        <v>235</v>
      </c>
      <c r="B102" s="135" t="s">
        <v>212</v>
      </c>
      <c r="C102" s="136" t="s">
        <v>182</v>
      </c>
      <c r="D102" s="136">
        <f t="shared" si="45"/>
        <v>19</v>
      </c>
      <c r="E102" s="176" t="s">
        <v>50</v>
      </c>
      <c r="F102" s="176" t="s">
        <v>50</v>
      </c>
      <c r="G102" s="176" t="s">
        <v>50</v>
      </c>
      <c r="H102" s="176" t="s">
        <v>50</v>
      </c>
      <c r="I102" s="176" t="s">
        <v>50</v>
      </c>
      <c r="J102" s="136">
        <v>19</v>
      </c>
      <c r="K102" s="136" t="s">
        <v>60</v>
      </c>
      <c r="L102" s="137">
        <v>387.98</v>
      </c>
      <c r="M102" s="179" t="s">
        <v>50</v>
      </c>
      <c r="N102" s="179" t="s">
        <v>50</v>
      </c>
      <c r="O102" s="179" t="s">
        <v>50</v>
      </c>
      <c r="P102" s="179" t="s">
        <v>50</v>
      </c>
      <c r="Q102" s="179" t="s">
        <v>50</v>
      </c>
      <c r="R102" s="179" t="s">
        <v>50</v>
      </c>
      <c r="S102" s="137" t="s">
        <v>50</v>
      </c>
      <c r="T102" s="138" t="s">
        <v>50</v>
      </c>
      <c r="U102" s="138" t="s">
        <v>50</v>
      </c>
      <c r="V102" s="137" t="s">
        <v>50</v>
      </c>
      <c r="W102" s="138" t="s">
        <v>50</v>
      </c>
      <c r="X102" s="138" t="s">
        <v>50</v>
      </c>
      <c r="Y102" s="137" t="s">
        <v>50</v>
      </c>
      <c r="Z102" s="138" t="s">
        <v>50</v>
      </c>
      <c r="AA102" s="138" t="s">
        <v>50</v>
      </c>
      <c r="AB102" s="137">
        <v>387.98</v>
      </c>
      <c r="AC102" s="138">
        <v>4.7721540000000007E-2</v>
      </c>
      <c r="AD102" s="138">
        <v>2E-3</v>
      </c>
      <c r="AE102" s="139" t="s">
        <v>50</v>
      </c>
      <c r="AF102" s="139" t="s">
        <v>50</v>
      </c>
      <c r="AG102" s="139" t="s">
        <v>50</v>
      </c>
      <c r="AH102" s="136" t="s">
        <v>50</v>
      </c>
      <c r="AI102" s="176" t="s">
        <v>50</v>
      </c>
      <c r="AJ102" s="176" t="s">
        <v>50</v>
      </c>
      <c r="AK102" s="176" t="s">
        <v>50</v>
      </c>
      <c r="AL102" s="176" t="s">
        <v>50</v>
      </c>
      <c r="AM102" s="176" t="s">
        <v>50</v>
      </c>
      <c r="AN102" s="138">
        <v>0.59181387428467302</v>
      </c>
      <c r="AO102" s="176" t="s">
        <v>50</v>
      </c>
      <c r="AP102" s="136" t="s">
        <v>326</v>
      </c>
      <c r="AQ102" s="140"/>
    </row>
    <row r="103" spans="1:43" s="141" customFormat="1" ht="60" x14ac:dyDescent="0.25">
      <c r="A103" s="144" t="s">
        <v>236</v>
      </c>
      <c r="B103" s="135" t="s">
        <v>213</v>
      </c>
      <c r="C103" s="136" t="s">
        <v>182</v>
      </c>
      <c r="D103" s="136">
        <f t="shared" si="45"/>
        <v>3</v>
      </c>
      <c r="E103" s="176" t="s">
        <v>50</v>
      </c>
      <c r="F103" s="176" t="s">
        <v>50</v>
      </c>
      <c r="G103" s="176" t="s">
        <v>50</v>
      </c>
      <c r="H103" s="176" t="s">
        <v>50</v>
      </c>
      <c r="I103" s="176" t="s">
        <v>50</v>
      </c>
      <c r="J103" s="136">
        <v>3</v>
      </c>
      <c r="K103" s="136" t="s">
        <v>60</v>
      </c>
      <c r="L103" s="137">
        <v>61.260000000000005</v>
      </c>
      <c r="M103" s="179" t="s">
        <v>50</v>
      </c>
      <c r="N103" s="179" t="s">
        <v>50</v>
      </c>
      <c r="O103" s="179" t="s">
        <v>50</v>
      </c>
      <c r="P103" s="179" t="s">
        <v>50</v>
      </c>
      <c r="Q103" s="179" t="s">
        <v>50</v>
      </c>
      <c r="R103" s="179" t="s">
        <v>50</v>
      </c>
      <c r="S103" s="137" t="s">
        <v>50</v>
      </c>
      <c r="T103" s="138" t="s">
        <v>50</v>
      </c>
      <c r="U103" s="138" t="s">
        <v>50</v>
      </c>
      <c r="V103" s="137" t="s">
        <v>50</v>
      </c>
      <c r="W103" s="138" t="s">
        <v>50</v>
      </c>
      <c r="X103" s="138" t="s">
        <v>50</v>
      </c>
      <c r="Y103" s="137" t="s">
        <v>50</v>
      </c>
      <c r="Z103" s="138" t="s">
        <v>50</v>
      </c>
      <c r="AA103" s="138" t="s">
        <v>50</v>
      </c>
      <c r="AB103" s="137">
        <v>61.260000000000005</v>
      </c>
      <c r="AC103" s="138">
        <v>7.534980000000001E-3</v>
      </c>
      <c r="AD103" s="138">
        <v>0</v>
      </c>
      <c r="AE103" s="139" t="s">
        <v>50</v>
      </c>
      <c r="AF103" s="139" t="s">
        <v>50</v>
      </c>
      <c r="AG103" s="139" t="s">
        <v>50</v>
      </c>
      <c r="AH103" s="136" t="s">
        <v>50</v>
      </c>
      <c r="AI103" s="176" t="s">
        <v>50</v>
      </c>
      <c r="AJ103" s="176" t="s">
        <v>50</v>
      </c>
      <c r="AK103" s="176" t="s">
        <v>50</v>
      </c>
      <c r="AL103" s="176" t="s">
        <v>50</v>
      </c>
      <c r="AM103" s="176" t="s">
        <v>50</v>
      </c>
      <c r="AN103" s="138">
        <v>9.5719263751787687E-2</v>
      </c>
      <c r="AO103" s="176" t="s">
        <v>50</v>
      </c>
      <c r="AP103" s="136" t="s">
        <v>326</v>
      </c>
      <c r="AQ103" s="140"/>
    </row>
    <row r="104" spans="1:43" s="141" customFormat="1" ht="15.75" x14ac:dyDescent="0.25">
      <c r="A104" s="134"/>
      <c r="B104" s="134"/>
      <c r="C104" s="184"/>
      <c r="D104" s="184"/>
      <c r="E104" s="184"/>
      <c r="F104" s="184"/>
      <c r="G104" s="184"/>
      <c r="H104" s="184"/>
      <c r="I104" s="184"/>
      <c r="J104" s="184"/>
      <c r="K104" s="184"/>
      <c r="L104" s="185"/>
      <c r="M104" s="186"/>
      <c r="N104" s="186"/>
      <c r="O104" s="186"/>
      <c r="P104" s="185"/>
      <c r="Q104" s="186"/>
      <c r="R104" s="186"/>
      <c r="S104" s="185"/>
      <c r="T104" s="186"/>
      <c r="U104" s="186"/>
      <c r="V104" s="185"/>
      <c r="W104" s="186"/>
      <c r="X104" s="186"/>
      <c r="Y104" s="185"/>
      <c r="Z104" s="186"/>
      <c r="AA104" s="186"/>
      <c r="AB104" s="185"/>
      <c r="AC104" s="186"/>
      <c r="AD104" s="186"/>
      <c r="AE104" s="187"/>
      <c r="AF104" s="187"/>
      <c r="AG104" s="187"/>
      <c r="AH104" s="184"/>
      <c r="AI104" s="186"/>
      <c r="AJ104" s="186"/>
      <c r="AK104" s="186"/>
      <c r="AL104" s="186"/>
      <c r="AM104" s="186"/>
      <c r="AN104" s="186"/>
      <c r="AO104" s="184"/>
      <c r="AP104" s="184"/>
      <c r="AQ104" s="140"/>
    </row>
    <row r="105" spans="1:43" s="173" customFormat="1" ht="51" customHeight="1" x14ac:dyDescent="0.25">
      <c r="A105" s="278" t="s">
        <v>330</v>
      </c>
      <c r="B105" s="278"/>
      <c r="C105" s="278"/>
      <c r="D105" s="278"/>
      <c r="E105" s="278"/>
      <c r="F105" s="278"/>
      <c r="G105" s="278"/>
      <c r="H105" s="278"/>
      <c r="I105" s="278"/>
      <c r="J105" s="278"/>
      <c r="K105" s="278"/>
      <c r="L105" s="278"/>
      <c r="M105" s="278"/>
      <c r="N105" s="278"/>
      <c r="O105" s="278"/>
      <c r="P105" s="278"/>
      <c r="Q105" s="278"/>
      <c r="R105" s="278"/>
      <c r="S105" s="278"/>
      <c r="T105" s="278"/>
      <c r="U105" s="278"/>
      <c r="V105" s="278"/>
      <c r="W105" s="278"/>
      <c r="X105" s="278"/>
      <c r="Y105" s="278"/>
      <c r="Z105" s="278"/>
      <c r="AA105" s="278"/>
      <c r="AB105" s="278"/>
      <c r="AC105" s="278"/>
      <c r="AD105" s="278"/>
      <c r="AE105" s="278"/>
      <c r="AF105" s="278"/>
      <c r="AG105" s="278"/>
      <c r="AH105" s="278"/>
      <c r="AI105" s="278"/>
      <c r="AJ105" s="278"/>
      <c r="AK105" s="278"/>
      <c r="AL105" s="278"/>
      <c r="AM105" s="278"/>
      <c r="AN105" s="278"/>
      <c r="AO105" s="278"/>
      <c r="AP105" s="278"/>
      <c r="AQ105" s="225"/>
    </row>
    <row r="106" spans="1:43" s="141" customFormat="1" ht="15.75" x14ac:dyDescent="0.25">
      <c r="A106" s="278"/>
      <c r="B106" s="278"/>
      <c r="C106" s="278"/>
      <c r="D106" s="278"/>
      <c r="E106" s="278"/>
      <c r="F106" s="278"/>
      <c r="G106" s="278"/>
      <c r="H106" s="278"/>
      <c r="I106" s="278"/>
      <c r="J106" s="278"/>
      <c r="K106" s="278"/>
      <c r="L106" s="278"/>
      <c r="M106" s="278"/>
      <c r="N106" s="278"/>
      <c r="O106" s="278"/>
      <c r="P106" s="278"/>
      <c r="Q106" s="278"/>
      <c r="R106" s="278"/>
      <c r="S106" s="278"/>
      <c r="T106" s="278"/>
      <c r="U106" s="278"/>
      <c r="V106" s="278"/>
      <c r="W106" s="278"/>
      <c r="X106" s="278"/>
      <c r="Y106" s="278"/>
      <c r="Z106" s="278"/>
      <c r="AA106" s="278"/>
      <c r="AB106" s="278"/>
      <c r="AC106" s="278"/>
      <c r="AD106" s="278"/>
      <c r="AE106" s="278"/>
      <c r="AF106" s="278"/>
      <c r="AG106" s="278"/>
      <c r="AH106" s="278"/>
      <c r="AI106" s="278"/>
      <c r="AJ106" s="278"/>
      <c r="AK106" s="278"/>
      <c r="AL106" s="278"/>
      <c r="AM106" s="278"/>
      <c r="AN106" s="278"/>
      <c r="AO106" s="278"/>
      <c r="AP106" s="278"/>
      <c r="AQ106" s="140"/>
    </row>
    <row r="107" spans="1:43" s="141" customFormat="1" ht="15.75" x14ac:dyDescent="0.25">
      <c r="A107" s="134"/>
      <c r="B107" s="134"/>
      <c r="C107" s="184"/>
      <c r="D107" s="184"/>
      <c r="E107" s="184"/>
      <c r="F107" s="184"/>
      <c r="G107" s="184"/>
      <c r="H107" s="184"/>
      <c r="I107" s="184"/>
      <c r="J107" s="184"/>
      <c r="K107" s="184"/>
      <c r="L107" s="185"/>
      <c r="M107" s="186"/>
      <c r="N107" s="186"/>
      <c r="O107" s="186"/>
      <c r="P107" s="185"/>
      <c r="Q107" s="186"/>
      <c r="R107" s="186"/>
      <c r="S107" s="185"/>
      <c r="T107" s="186"/>
      <c r="U107" s="186"/>
      <c r="V107" s="185"/>
      <c r="W107" s="186"/>
      <c r="X107" s="186"/>
      <c r="Y107" s="185"/>
      <c r="Z107" s="186"/>
      <c r="AA107" s="186"/>
      <c r="AB107" s="185"/>
      <c r="AC107" s="186"/>
      <c r="AD107" s="186"/>
      <c r="AE107" s="187"/>
      <c r="AF107" s="187"/>
      <c r="AG107" s="187"/>
      <c r="AH107" s="184"/>
      <c r="AI107" s="186"/>
      <c r="AJ107" s="186"/>
      <c r="AK107" s="186"/>
      <c r="AL107" s="186"/>
      <c r="AM107" s="186"/>
      <c r="AN107" s="186"/>
      <c r="AO107" s="184"/>
      <c r="AP107" s="184"/>
      <c r="AQ107" s="140"/>
    </row>
    <row r="108" spans="1:43" s="141" customFormat="1" ht="15.75" x14ac:dyDescent="0.25">
      <c r="A108" s="134"/>
      <c r="B108" s="134"/>
      <c r="C108" s="184"/>
      <c r="D108" s="184"/>
      <c r="E108" s="184"/>
      <c r="F108" s="184"/>
      <c r="G108" s="184"/>
      <c r="H108" s="184"/>
      <c r="I108" s="184"/>
      <c r="J108" s="184"/>
      <c r="K108" s="184"/>
      <c r="L108" s="185"/>
      <c r="M108" s="186"/>
      <c r="N108" s="186"/>
      <c r="O108" s="186"/>
      <c r="P108" s="185"/>
      <c r="Q108" s="186"/>
      <c r="R108" s="186"/>
      <c r="S108" s="185"/>
      <c r="T108" s="186"/>
      <c r="U108" s="186"/>
      <c r="V108" s="185"/>
      <c r="W108" s="186"/>
      <c r="X108" s="186"/>
      <c r="Y108" s="185"/>
      <c r="Z108" s="186"/>
      <c r="AA108" s="186"/>
      <c r="AB108" s="185"/>
      <c r="AC108" s="186"/>
      <c r="AD108" s="186"/>
      <c r="AE108" s="187"/>
      <c r="AF108" s="187"/>
      <c r="AG108" s="187"/>
      <c r="AH108" s="184"/>
      <c r="AI108" s="186"/>
      <c r="AJ108" s="186"/>
      <c r="AK108" s="186"/>
      <c r="AL108" s="186"/>
      <c r="AM108" s="186"/>
      <c r="AN108" s="186"/>
      <c r="AO108" s="184"/>
      <c r="AP108" s="184"/>
      <c r="AQ108" s="140"/>
    </row>
    <row r="109" spans="1:43" s="141" customFormat="1" ht="15.75" x14ac:dyDescent="0.25">
      <c r="A109" s="134"/>
      <c r="B109" s="134"/>
      <c r="C109" s="184"/>
      <c r="D109" s="184"/>
      <c r="E109" s="184"/>
      <c r="F109" s="184"/>
      <c r="G109" s="184"/>
      <c r="H109" s="184"/>
      <c r="I109" s="184"/>
      <c r="J109" s="184"/>
      <c r="K109" s="184"/>
      <c r="L109" s="185"/>
      <c r="M109" s="186"/>
      <c r="N109" s="186"/>
      <c r="O109" s="186"/>
      <c r="P109" s="185"/>
      <c r="Q109" s="186"/>
      <c r="R109" s="186"/>
      <c r="S109" s="185"/>
      <c r="T109" s="186"/>
      <c r="U109" s="186"/>
      <c r="V109" s="185"/>
      <c r="W109" s="186"/>
      <c r="X109" s="186"/>
      <c r="Y109" s="185"/>
      <c r="Z109" s="186"/>
      <c r="AA109" s="186"/>
      <c r="AB109" s="185"/>
      <c r="AC109" s="186"/>
      <c r="AD109" s="186"/>
      <c r="AE109" s="187"/>
      <c r="AF109" s="187"/>
      <c r="AG109" s="187"/>
      <c r="AH109" s="184"/>
      <c r="AI109" s="186"/>
      <c r="AJ109" s="186"/>
      <c r="AK109" s="186"/>
      <c r="AL109" s="186"/>
      <c r="AM109" s="186"/>
      <c r="AN109" s="186"/>
      <c r="AO109" s="184"/>
      <c r="AP109" s="184"/>
      <c r="AQ109" s="140"/>
    </row>
    <row r="110" spans="1:43" s="141" customFormat="1" ht="15.75" x14ac:dyDescent="0.25">
      <c r="A110" s="134"/>
      <c r="B110" s="134"/>
      <c r="C110" s="184"/>
      <c r="D110" s="184"/>
      <c r="E110" s="184"/>
      <c r="F110" s="184"/>
      <c r="G110" s="184"/>
      <c r="H110" s="184"/>
      <c r="I110" s="184"/>
      <c r="J110" s="184"/>
      <c r="K110" s="184"/>
      <c r="L110" s="185"/>
      <c r="M110" s="186"/>
      <c r="N110" s="186"/>
      <c r="O110" s="186"/>
      <c r="P110" s="185"/>
      <c r="Q110" s="186"/>
      <c r="R110" s="186"/>
      <c r="S110" s="185"/>
      <c r="T110" s="186"/>
      <c r="U110" s="186"/>
      <c r="V110" s="185"/>
      <c r="W110" s="186"/>
      <c r="X110" s="186"/>
      <c r="Y110" s="185"/>
      <c r="Z110" s="186"/>
      <c r="AA110" s="186"/>
      <c r="AB110" s="185"/>
      <c r="AC110" s="186"/>
      <c r="AD110" s="186"/>
      <c r="AE110" s="187"/>
      <c r="AF110" s="187"/>
      <c r="AG110" s="187"/>
      <c r="AH110" s="184"/>
      <c r="AI110" s="186"/>
      <c r="AJ110" s="186"/>
      <c r="AK110" s="186"/>
      <c r="AL110" s="186"/>
      <c r="AM110" s="186"/>
      <c r="AN110" s="186"/>
      <c r="AO110" s="184"/>
      <c r="AP110" s="184"/>
      <c r="AQ110" s="140"/>
    </row>
    <row r="111" spans="1:43" s="141" customFormat="1" ht="15.75" x14ac:dyDescent="0.25">
      <c r="A111" s="134"/>
      <c r="B111" s="13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5"/>
      <c r="M111" s="186"/>
      <c r="N111" s="186"/>
      <c r="O111" s="186"/>
      <c r="P111" s="185"/>
      <c r="Q111" s="186"/>
      <c r="R111" s="186"/>
      <c r="S111" s="185"/>
      <c r="T111" s="186"/>
      <c r="U111" s="186"/>
      <c r="V111" s="185"/>
      <c r="W111" s="186"/>
      <c r="X111" s="186"/>
      <c r="Y111" s="185"/>
      <c r="Z111" s="186"/>
      <c r="AA111" s="186"/>
      <c r="AB111" s="185"/>
      <c r="AC111" s="186"/>
      <c r="AD111" s="186"/>
      <c r="AE111" s="187"/>
      <c r="AF111" s="187"/>
      <c r="AG111" s="187"/>
      <c r="AH111" s="184"/>
      <c r="AI111" s="186"/>
      <c r="AJ111" s="186"/>
      <c r="AK111" s="186"/>
      <c r="AL111" s="186"/>
      <c r="AM111" s="186"/>
      <c r="AN111" s="186"/>
      <c r="AO111" s="184"/>
      <c r="AP111" s="184"/>
      <c r="AQ111" s="140"/>
    </row>
    <row r="112" spans="1:43" s="141" customFormat="1" ht="15.75" x14ac:dyDescent="0.25">
      <c r="A112" s="134"/>
      <c r="B112" s="134"/>
      <c r="C112" s="184"/>
      <c r="D112" s="184"/>
      <c r="E112" s="184"/>
      <c r="F112" s="184"/>
      <c r="G112" s="184"/>
      <c r="H112" s="184"/>
      <c r="I112" s="184"/>
      <c r="J112" s="184"/>
      <c r="K112" s="184"/>
      <c r="L112" s="185"/>
      <c r="M112" s="186"/>
      <c r="N112" s="186"/>
      <c r="O112" s="186"/>
      <c r="P112" s="185"/>
      <c r="Q112" s="186"/>
      <c r="R112" s="186"/>
      <c r="S112" s="185"/>
      <c r="T112" s="186"/>
      <c r="U112" s="186"/>
      <c r="V112" s="185"/>
      <c r="W112" s="186"/>
      <c r="X112" s="186"/>
      <c r="Y112" s="185"/>
      <c r="Z112" s="186"/>
      <c r="AA112" s="186"/>
      <c r="AB112" s="185"/>
      <c r="AC112" s="186"/>
      <c r="AD112" s="186"/>
      <c r="AE112" s="187"/>
      <c r="AF112" s="187"/>
      <c r="AG112" s="187"/>
      <c r="AH112" s="184"/>
      <c r="AI112" s="186"/>
      <c r="AJ112" s="186"/>
      <c r="AK112" s="186"/>
      <c r="AL112" s="186"/>
      <c r="AM112" s="186"/>
      <c r="AN112" s="186"/>
      <c r="AO112" s="184"/>
      <c r="AP112" s="184"/>
      <c r="AQ112" s="140"/>
    </row>
    <row r="113" spans="1:43" s="141" customFormat="1" ht="15.75" x14ac:dyDescent="0.25">
      <c r="A113" s="134"/>
      <c r="B113" s="134"/>
      <c r="C113" s="184"/>
      <c r="D113" s="184"/>
      <c r="E113" s="184"/>
      <c r="F113" s="184"/>
      <c r="G113" s="184"/>
      <c r="H113" s="184"/>
      <c r="I113" s="184"/>
      <c r="J113" s="184"/>
      <c r="K113" s="184"/>
      <c r="L113" s="185"/>
      <c r="M113" s="186"/>
      <c r="N113" s="186"/>
      <c r="O113" s="186"/>
      <c r="P113" s="185"/>
      <c r="Q113" s="186"/>
      <c r="R113" s="186"/>
      <c r="S113" s="185"/>
      <c r="T113" s="186"/>
      <c r="U113" s="186"/>
      <c r="V113" s="185"/>
      <c r="W113" s="186"/>
      <c r="X113" s="186"/>
      <c r="Y113" s="185"/>
      <c r="Z113" s="186"/>
      <c r="AA113" s="186"/>
      <c r="AB113" s="185"/>
      <c r="AC113" s="186"/>
      <c r="AD113" s="186"/>
      <c r="AE113" s="187"/>
      <c r="AF113" s="187"/>
      <c r="AG113" s="187"/>
      <c r="AH113" s="184"/>
      <c r="AI113" s="186"/>
      <c r="AJ113" s="186"/>
      <c r="AK113" s="186"/>
      <c r="AL113" s="186"/>
      <c r="AM113" s="186"/>
      <c r="AN113" s="186"/>
      <c r="AO113" s="184"/>
      <c r="AP113" s="184"/>
      <c r="AQ113" s="140"/>
    </row>
    <row r="114" spans="1:43" s="141" customFormat="1" ht="15.75" x14ac:dyDescent="0.25">
      <c r="A114" s="134"/>
      <c r="B114" s="134"/>
      <c r="C114" s="184"/>
      <c r="D114" s="184"/>
      <c r="E114" s="184"/>
      <c r="F114" s="184"/>
      <c r="G114" s="184"/>
      <c r="H114" s="184"/>
      <c r="I114" s="184"/>
      <c r="J114" s="184"/>
      <c r="K114" s="184"/>
      <c r="L114" s="185"/>
      <c r="M114" s="186"/>
      <c r="N114" s="186"/>
      <c r="O114" s="186"/>
      <c r="P114" s="185"/>
      <c r="Q114" s="186"/>
      <c r="R114" s="186"/>
      <c r="S114" s="185"/>
      <c r="T114" s="186"/>
      <c r="U114" s="186"/>
      <c r="V114" s="185"/>
      <c r="W114" s="186"/>
      <c r="X114" s="186"/>
      <c r="Y114" s="185"/>
      <c r="Z114" s="186"/>
      <c r="AA114" s="186"/>
      <c r="AB114" s="185"/>
      <c r="AC114" s="186"/>
      <c r="AD114" s="186"/>
      <c r="AE114" s="187"/>
      <c r="AF114" s="187"/>
      <c r="AG114" s="187"/>
      <c r="AH114" s="184"/>
      <c r="AI114" s="186"/>
      <c r="AJ114" s="186"/>
      <c r="AK114" s="186"/>
      <c r="AL114" s="186"/>
      <c r="AM114" s="186"/>
      <c r="AN114" s="186"/>
      <c r="AO114" s="184"/>
      <c r="AP114" s="184"/>
      <c r="AQ114" s="140"/>
    </row>
    <row r="115" spans="1:43" s="141" customFormat="1" ht="15.75" x14ac:dyDescent="0.25">
      <c r="A115" s="134"/>
      <c r="B115" s="134"/>
      <c r="C115" s="184"/>
      <c r="D115" s="184"/>
      <c r="E115" s="184"/>
      <c r="F115" s="184"/>
      <c r="G115" s="184"/>
      <c r="H115" s="184"/>
      <c r="I115" s="184"/>
      <c r="J115" s="184"/>
      <c r="K115" s="184"/>
      <c r="L115" s="185"/>
      <c r="M115" s="186"/>
      <c r="N115" s="186"/>
      <c r="O115" s="186"/>
      <c r="P115" s="185"/>
      <c r="Q115" s="186"/>
      <c r="R115" s="186"/>
      <c r="S115" s="185"/>
      <c r="T115" s="186"/>
      <c r="U115" s="186"/>
      <c r="V115" s="185"/>
      <c r="W115" s="186"/>
      <c r="X115" s="186"/>
      <c r="Y115" s="185"/>
      <c r="Z115" s="186"/>
      <c r="AA115" s="186"/>
      <c r="AB115" s="185"/>
      <c r="AC115" s="186"/>
      <c r="AD115" s="186"/>
      <c r="AE115" s="187"/>
      <c r="AF115" s="187"/>
      <c r="AG115" s="187"/>
      <c r="AH115" s="184"/>
      <c r="AI115" s="186"/>
      <c r="AJ115" s="186"/>
      <c r="AK115" s="186"/>
      <c r="AL115" s="186"/>
      <c r="AM115" s="186"/>
      <c r="AN115" s="186"/>
      <c r="AO115" s="184"/>
      <c r="AP115" s="184"/>
      <c r="AQ115" s="140"/>
    </row>
    <row r="116" spans="1:43" s="141" customFormat="1" ht="15.75" x14ac:dyDescent="0.25">
      <c r="A116" s="134"/>
      <c r="B116" s="134"/>
      <c r="C116" s="184"/>
      <c r="D116" s="184"/>
      <c r="E116" s="184"/>
      <c r="F116" s="184"/>
      <c r="G116" s="184"/>
      <c r="H116" s="184"/>
      <c r="I116" s="184"/>
      <c r="J116" s="184"/>
      <c r="K116" s="184"/>
      <c r="L116" s="185"/>
      <c r="M116" s="186"/>
      <c r="N116" s="186"/>
      <c r="O116" s="186"/>
      <c r="P116" s="185"/>
      <c r="Q116" s="186"/>
      <c r="R116" s="186"/>
      <c r="S116" s="185"/>
      <c r="T116" s="186"/>
      <c r="U116" s="186"/>
      <c r="V116" s="185"/>
      <c r="W116" s="186"/>
      <c r="X116" s="186"/>
      <c r="Y116" s="185"/>
      <c r="Z116" s="186"/>
      <c r="AA116" s="186"/>
      <c r="AB116" s="185"/>
      <c r="AC116" s="186"/>
      <c r="AD116" s="186"/>
      <c r="AE116" s="187"/>
      <c r="AF116" s="187"/>
      <c r="AG116" s="187"/>
      <c r="AH116" s="184"/>
      <c r="AI116" s="186"/>
      <c r="AJ116" s="186"/>
      <c r="AK116" s="186"/>
      <c r="AL116" s="186"/>
      <c r="AM116" s="186"/>
      <c r="AN116" s="186"/>
      <c r="AO116" s="184"/>
      <c r="AP116" s="184"/>
      <c r="AQ116" s="140"/>
    </row>
    <row r="117" spans="1:43" s="141" customFormat="1" ht="15.75" x14ac:dyDescent="0.25">
      <c r="A117" s="134"/>
      <c r="B117" s="134"/>
      <c r="C117" s="184"/>
      <c r="D117" s="184"/>
      <c r="E117" s="184"/>
      <c r="F117" s="184"/>
      <c r="G117" s="184"/>
      <c r="H117" s="184"/>
      <c r="I117" s="184"/>
      <c r="J117" s="184"/>
      <c r="K117" s="184"/>
      <c r="L117" s="185"/>
      <c r="M117" s="186"/>
      <c r="N117" s="186"/>
      <c r="O117" s="186"/>
      <c r="P117" s="185"/>
      <c r="Q117" s="186"/>
      <c r="R117" s="186"/>
      <c r="S117" s="185"/>
      <c r="T117" s="186"/>
      <c r="U117" s="186"/>
      <c r="V117" s="185"/>
      <c r="W117" s="186"/>
      <c r="X117" s="186"/>
      <c r="Y117" s="185"/>
      <c r="Z117" s="186"/>
      <c r="AA117" s="186"/>
      <c r="AB117" s="185"/>
      <c r="AC117" s="186"/>
      <c r="AD117" s="186"/>
      <c r="AE117" s="187"/>
      <c r="AF117" s="187"/>
      <c r="AG117" s="187"/>
      <c r="AH117" s="184"/>
      <c r="AI117" s="186"/>
      <c r="AJ117" s="186"/>
      <c r="AK117" s="186"/>
      <c r="AL117" s="186"/>
      <c r="AM117" s="186"/>
      <c r="AN117" s="186"/>
      <c r="AO117" s="184"/>
      <c r="AP117" s="184"/>
      <c r="AQ117" s="140"/>
    </row>
    <row r="118" spans="1:43" s="141" customFormat="1" ht="15.75" x14ac:dyDescent="0.25">
      <c r="A118" s="134"/>
      <c r="B118" s="13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5"/>
      <c r="M118" s="186"/>
      <c r="N118" s="186"/>
      <c r="O118" s="186"/>
      <c r="P118" s="185"/>
      <c r="Q118" s="186"/>
      <c r="R118" s="186"/>
      <c r="S118" s="185"/>
      <c r="T118" s="186"/>
      <c r="U118" s="186"/>
      <c r="V118" s="185"/>
      <c r="W118" s="186"/>
      <c r="X118" s="186"/>
      <c r="Y118" s="185"/>
      <c r="Z118" s="186"/>
      <c r="AA118" s="186"/>
      <c r="AB118" s="185"/>
      <c r="AC118" s="186"/>
      <c r="AD118" s="186"/>
      <c r="AE118" s="187"/>
      <c r="AF118" s="187"/>
      <c r="AG118" s="187"/>
      <c r="AH118" s="184"/>
      <c r="AI118" s="186"/>
      <c r="AJ118" s="186"/>
      <c r="AK118" s="186"/>
      <c r="AL118" s="186"/>
      <c r="AM118" s="186"/>
      <c r="AN118" s="186"/>
      <c r="AO118" s="184"/>
      <c r="AP118" s="184"/>
      <c r="AQ118" s="140"/>
    </row>
    <row r="119" spans="1:43" s="141" customFormat="1" ht="15.75" x14ac:dyDescent="0.25">
      <c r="A119" s="134"/>
      <c r="B119" s="134"/>
      <c r="C119" s="184"/>
      <c r="D119" s="184"/>
      <c r="E119" s="184"/>
      <c r="F119" s="184"/>
      <c r="G119" s="184"/>
      <c r="H119" s="184"/>
      <c r="I119" s="184"/>
      <c r="J119" s="184"/>
      <c r="K119" s="184"/>
      <c r="L119" s="185"/>
      <c r="M119" s="186"/>
      <c r="N119" s="186"/>
      <c r="O119" s="186"/>
      <c r="P119" s="185"/>
      <c r="Q119" s="186"/>
      <c r="R119" s="186"/>
      <c r="S119" s="185"/>
      <c r="T119" s="186"/>
      <c r="U119" s="186"/>
      <c r="V119" s="185"/>
      <c r="W119" s="186"/>
      <c r="X119" s="186"/>
      <c r="Y119" s="185"/>
      <c r="Z119" s="186"/>
      <c r="AA119" s="186"/>
      <c r="AB119" s="185"/>
      <c r="AC119" s="186"/>
      <c r="AD119" s="186"/>
      <c r="AE119" s="187"/>
      <c r="AF119" s="187"/>
      <c r="AG119" s="187"/>
      <c r="AH119" s="184"/>
      <c r="AI119" s="186"/>
      <c r="AJ119" s="186"/>
      <c r="AK119" s="186"/>
      <c r="AL119" s="186"/>
      <c r="AM119" s="186"/>
      <c r="AN119" s="186"/>
      <c r="AO119" s="184"/>
      <c r="AP119" s="184"/>
      <c r="AQ119" s="140"/>
    </row>
    <row r="120" spans="1:43" s="141" customFormat="1" ht="15.75" x14ac:dyDescent="0.25">
      <c r="A120" s="134"/>
      <c r="B120" s="134"/>
      <c r="C120" s="184"/>
      <c r="D120" s="184"/>
      <c r="E120" s="184"/>
      <c r="F120" s="184"/>
      <c r="G120" s="184"/>
      <c r="H120" s="184"/>
      <c r="I120" s="184"/>
      <c r="J120" s="184"/>
      <c r="K120" s="184"/>
      <c r="L120" s="185"/>
      <c r="M120" s="186"/>
      <c r="N120" s="186"/>
      <c r="O120" s="186"/>
      <c r="P120" s="185"/>
      <c r="Q120" s="186"/>
      <c r="R120" s="186"/>
      <c r="S120" s="185"/>
      <c r="T120" s="186"/>
      <c r="U120" s="186"/>
      <c r="V120" s="185"/>
      <c r="W120" s="186"/>
      <c r="X120" s="186"/>
      <c r="Y120" s="185"/>
      <c r="Z120" s="186"/>
      <c r="AA120" s="186"/>
      <c r="AB120" s="185"/>
      <c r="AC120" s="186"/>
      <c r="AD120" s="186"/>
      <c r="AE120" s="187"/>
      <c r="AF120" s="187"/>
      <c r="AG120" s="187"/>
      <c r="AH120" s="184"/>
      <c r="AI120" s="186"/>
      <c r="AJ120" s="186"/>
      <c r="AK120" s="186"/>
      <c r="AL120" s="186"/>
      <c r="AM120" s="186"/>
      <c r="AN120" s="186"/>
      <c r="AO120" s="184"/>
      <c r="AP120" s="184"/>
      <c r="AQ120" s="140"/>
    </row>
    <row r="121" spans="1:43" s="141" customFormat="1" ht="15.75" x14ac:dyDescent="0.25">
      <c r="A121" s="134"/>
      <c r="B121" s="134"/>
      <c r="C121" s="184"/>
      <c r="D121" s="184"/>
      <c r="E121" s="184"/>
      <c r="F121" s="184"/>
      <c r="G121" s="184"/>
      <c r="H121" s="184"/>
      <c r="I121" s="184"/>
      <c r="J121" s="184"/>
      <c r="K121" s="184"/>
      <c r="L121" s="185"/>
      <c r="M121" s="186"/>
      <c r="N121" s="186"/>
      <c r="O121" s="186"/>
      <c r="P121" s="185"/>
      <c r="Q121" s="186"/>
      <c r="R121" s="186"/>
      <c r="S121" s="185"/>
      <c r="T121" s="186"/>
      <c r="U121" s="186"/>
      <c r="V121" s="185"/>
      <c r="W121" s="186"/>
      <c r="X121" s="186"/>
      <c r="Y121" s="185"/>
      <c r="Z121" s="186"/>
      <c r="AA121" s="186"/>
      <c r="AB121" s="185"/>
      <c r="AC121" s="186"/>
      <c r="AD121" s="186"/>
      <c r="AE121" s="187"/>
      <c r="AF121" s="187"/>
      <c r="AG121" s="187"/>
      <c r="AH121" s="184"/>
      <c r="AI121" s="186"/>
      <c r="AJ121" s="186"/>
      <c r="AK121" s="186"/>
      <c r="AL121" s="186"/>
      <c r="AM121" s="186"/>
      <c r="AN121" s="186"/>
      <c r="AO121" s="184"/>
      <c r="AP121" s="184"/>
      <c r="AQ121" s="140"/>
    </row>
    <row r="122" spans="1:43" s="141" customFormat="1" ht="15.75" x14ac:dyDescent="0.25">
      <c r="A122" s="134"/>
      <c r="B122" s="134"/>
      <c r="C122" s="184"/>
      <c r="D122" s="184"/>
      <c r="E122" s="184"/>
      <c r="F122" s="184"/>
      <c r="G122" s="184"/>
      <c r="H122" s="184"/>
      <c r="I122" s="184"/>
      <c r="J122" s="184"/>
      <c r="K122" s="184"/>
      <c r="L122" s="185"/>
      <c r="M122" s="186"/>
      <c r="N122" s="186"/>
      <c r="O122" s="186"/>
      <c r="P122" s="185"/>
      <c r="Q122" s="186"/>
      <c r="R122" s="186"/>
      <c r="S122" s="185"/>
      <c r="T122" s="186"/>
      <c r="U122" s="186"/>
      <c r="V122" s="185"/>
      <c r="W122" s="186"/>
      <c r="X122" s="186"/>
      <c r="Y122" s="185"/>
      <c r="Z122" s="186"/>
      <c r="AA122" s="186"/>
      <c r="AB122" s="185"/>
      <c r="AC122" s="186"/>
      <c r="AD122" s="186"/>
      <c r="AE122" s="187"/>
      <c r="AF122" s="187"/>
      <c r="AG122" s="187"/>
      <c r="AH122" s="184"/>
      <c r="AI122" s="186"/>
      <c r="AJ122" s="186"/>
      <c r="AK122" s="186"/>
      <c r="AL122" s="186"/>
      <c r="AM122" s="186"/>
      <c r="AN122" s="186"/>
      <c r="AO122" s="184"/>
      <c r="AP122" s="184"/>
      <c r="AQ122" s="140"/>
    </row>
    <row r="123" spans="1:43" s="141" customFormat="1" ht="15.75" x14ac:dyDescent="0.25">
      <c r="A123" s="134"/>
      <c r="B123" s="134"/>
      <c r="C123" s="184"/>
      <c r="D123" s="184"/>
      <c r="E123" s="184"/>
      <c r="F123" s="184"/>
      <c r="G123" s="184"/>
      <c r="H123" s="184"/>
      <c r="I123" s="184"/>
      <c r="J123" s="184"/>
      <c r="K123" s="184"/>
      <c r="L123" s="185"/>
      <c r="M123" s="186"/>
      <c r="N123" s="186"/>
      <c r="O123" s="186"/>
      <c r="P123" s="185"/>
      <c r="Q123" s="186"/>
      <c r="R123" s="186"/>
      <c r="S123" s="185"/>
      <c r="T123" s="186"/>
      <c r="U123" s="186"/>
      <c r="V123" s="185"/>
      <c r="W123" s="186"/>
      <c r="X123" s="186"/>
      <c r="Y123" s="185"/>
      <c r="Z123" s="186"/>
      <c r="AA123" s="186"/>
      <c r="AB123" s="185"/>
      <c r="AC123" s="186"/>
      <c r="AD123" s="186"/>
      <c r="AE123" s="187"/>
      <c r="AF123" s="187"/>
      <c r="AG123" s="187"/>
      <c r="AH123" s="184"/>
      <c r="AI123" s="186"/>
      <c r="AJ123" s="186"/>
      <c r="AK123" s="186"/>
      <c r="AL123" s="186"/>
      <c r="AM123" s="186"/>
      <c r="AN123" s="186"/>
      <c r="AO123" s="184"/>
      <c r="AP123" s="184"/>
      <c r="AQ123" s="140"/>
    </row>
    <row r="124" spans="1:43" s="141" customFormat="1" ht="15.75" x14ac:dyDescent="0.25">
      <c r="A124" s="134"/>
      <c r="B124" s="134"/>
      <c r="C124" s="184"/>
      <c r="D124" s="184"/>
      <c r="E124" s="184"/>
      <c r="F124" s="184"/>
      <c r="G124" s="184"/>
      <c r="H124" s="184"/>
      <c r="I124" s="184"/>
      <c r="J124" s="184"/>
      <c r="K124" s="184"/>
      <c r="L124" s="185"/>
      <c r="M124" s="186"/>
      <c r="N124" s="186"/>
      <c r="O124" s="186"/>
      <c r="P124" s="185"/>
      <c r="Q124" s="186"/>
      <c r="R124" s="186"/>
      <c r="S124" s="185"/>
      <c r="T124" s="186"/>
      <c r="U124" s="186"/>
      <c r="V124" s="185"/>
      <c r="W124" s="186"/>
      <c r="X124" s="186"/>
      <c r="Y124" s="185"/>
      <c r="Z124" s="186"/>
      <c r="AA124" s="186"/>
      <c r="AB124" s="185"/>
      <c r="AC124" s="186"/>
      <c r="AD124" s="186"/>
      <c r="AE124" s="187"/>
      <c r="AF124" s="187"/>
      <c r="AG124" s="187"/>
      <c r="AH124" s="184"/>
      <c r="AI124" s="186"/>
      <c r="AJ124" s="186"/>
      <c r="AK124" s="186"/>
      <c r="AL124" s="186"/>
      <c r="AM124" s="186"/>
      <c r="AN124" s="186"/>
      <c r="AO124" s="184"/>
      <c r="AP124" s="184"/>
      <c r="AQ124" s="140"/>
    </row>
    <row r="125" spans="1:43" s="141" customFormat="1" ht="15.75" x14ac:dyDescent="0.25">
      <c r="A125" s="134"/>
      <c r="B125" s="134"/>
      <c r="C125" s="184"/>
      <c r="D125" s="184"/>
      <c r="E125" s="184"/>
      <c r="F125" s="184"/>
      <c r="G125" s="184"/>
      <c r="H125" s="184"/>
      <c r="I125" s="184"/>
      <c r="J125" s="184"/>
      <c r="K125" s="184"/>
      <c r="L125" s="185"/>
      <c r="M125" s="186"/>
      <c r="N125" s="186"/>
      <c r="O125" s="186"/>
      <c r="P125" s="185"/>
      <c r="Q125" s="186"/>
      <c r="R125" s="186"/>
      <c r="S125" s="185"/>
      <c r="T125" s="186"/>
      <c r="U125" s="186"/>
      <c r="V125" s="185"/>
      <c r="W125" s="186"/>
      <c r="X125" s="186"/>
      <c r="Y125" s="185"/>
      <c r="Z125" s="186"/>
      <c r="AA125" s="186"/>
      <c r="AB125" s="185"/>
      <c r="AC125" s="186"/>
      <c r="AD125" s="186"/>
      <c r="AE125" s="187"/>
      <c r="AF125" s="187"/>
      <c r="AG125" s="187"/>
      <c r="AH125" s="184"/>
      <c r="AI125" s="186"/>
      <c r="AJ125" s="186"/>
      <c r="AK125" s="186"/>
      <c r="AL125" s="186"/>
      <c r="AM125" s="186"/>
      <c r="AN125" s="186"/>
      <c r="AO125" s="184"/>
      <c r="AP125" s="184"/>
      <c r="AQ125" s="140"/>
    </row>
    <row r="126" spans="1:43" s="141" customFormat="1" ht="15.75" x14ac:dyDescent="0.25">
      <c r="A126" s="134"/>
      <c r="B126" s="134"/>
      <c r="C126" s="184"/>
      <c r="D126" s="184"/>
      <c r="E126" s="184"/>
      <c r="F126" s="184"/>
      <c r="G126" s="184"/>
      <c r="H126" s="184"/>
      <c r="I126" s="184"/>
      <c r="J126" s="184"/>
      <c r="K126" s="184"/>
      <c r="L126" s="185"/>
      <c r="M126" s="186"/>
      <c r="N126" s="186"/>
      <c r="O126" s="186"/>
      <c r="P126" s="185"/>
      <c r="Q126" s="186"/>
      <c r="R126" s="186"/>
      <c r="S126" s="185"/>
      <c r="T126" s="186"/>
      <c r="U126" s="186"/>
      <c r="V126" s="185"/>
      <c r="W126" s="186"/>
      <c r="X126" s="186"/>
      <c r="Y126" s="185"/>
      <c r="Z126" s="186"/>
      <c r="AA126" s="186"/>
      <c r="AB126" s="185"/>
      <c r="AC126" s="186"/>
      <c r="AD126" s="186"/>
      <c r="AE126" s="187"/>
      <c r="AF126" s="187"/>
      <c r="AG126" s="187"/>
      <c r="AH126" s="184"/>
      <c r="AI126" s="186"/>
      <c r="AJ126" s="186"/>
      <c r="AK126" s="186"/>
      <c r="AL126" s="186"/>
      <c r="AM126" s="186"/>
      <c r="AN126" s="186"/>
      <c r="AO126" s="184"/>
      <c r="AP126" s="184"/>
      <c r="AQ126" s="140"/>
    </row>
    <row r="127" spans="1:43" s="141" customFormat="1" ht="15.75" x14ac:dyDescent="0.25">
      <c r="A127" s="134"/>
      <c r="B127" s="134"/>
      <c r="C127" s="184"/>
      <c r="D127" s="184"/>
      <c r="E127" s="184"/>
      <c r="F127" s="184"/>
      <c r="G127" s="184"/>
      <c r="H127" s="184"/>
      <c r="I127" s="184"/>
      <c r="J127" s="184"/>
      <c r="K127" s="184"/>
      <c r="L127" s="185"/>
      <c r="M127" s="186"/>
      <c r="N127" s="186"/>
      <c r="O127" s="186"/>
      <c r="P127" s="185"/>
      <c r="Q127" s="186"/>
      <c r="R127" s="186"/>
      <c r="S127" s="185"/>
      <c r="T127" s="186"/>
      <c r="U127" s="186"/>
      <c r="V127" s="185"/>
      <c r="W127" s="186"/>
      <c r="X127" s="186"/>
      <c r="Y127" s="185"/>
      <c r="Z127" s="186"/>
      <c r="AA127" s="186"/>
      <c r="AB127" s="185"/>
      <c r="AC127" s="186"/>
      <c r="AD127" s="186"/>
      <c r="AE127" s="187"/>
      <c r="AF127" s="187"/>
      <c r="AG127" s="187"/>
      <c r="AH127" s="184"/>
      <c r="AI127" s="186"/>
      <c r="AJ127" s="186"/>
      <c r="AK127" s="186"/>
      <c r="AL127" s="186"/>
      <c r="AM127" s="186"/>
      <c r="AN127" s="186"/>
      <c r="AO127" s="184"/>
      <c r="AP127" s="184"/>
      <c r="AQ127" s="140"/>
    </row>
    <row r="128" spans="1:43" s="141" customFormat="1" ht="15.75" x14ac:dyDescent="0.25">
      <c r="A128" s="134"/>
      <c r="B128" s="134"/>
      <c r="C128" s="184"/>
      <c r="D128" s="184"/>
      <c r="E128" s="184"/>
      <c r="F128" s="184"/>
      <c r="G128" s="184"/>
      <c r="H128" s="184"/>
      <c r="I128" s="184"/>
      <c r="J128" s="184"/>
      <c r="K128" s="184"/>
      <c r="L128" s="185"/>
      <c r="M128" s="186"/>
      <c r="N128" s="186"/>
      <c r="O128" s="186"/>
      <c r="P128" s="185"/>
      <c r="Q128" s="186"/>
      <c r="R128" s="186"/>
      <c r="S128" s="185"/>
      <c r="T128" s="186"/>
      <c r="U128" s="186"/>
      <c r="V128" s="185"/>
      <c r="W128" s="186"/>
      <c r="X128" s="186"/>
      <c r="Y128" s="185"/>
      <c r="Z128" s="186"/>
      <c r="AA128" s="186"/>
      <c r="AB128" s="185"/>
      <c r="AC128" s="186"/>
      <c r="AD128" s="186"/>
      <c r="AE128" s="187"/>
      <c r="AF128" s="187"/>
      <c r="AG128" s="187"/>
      <c r="AH128" s="184"/>
      <c r="AI128" s="186"/>
      <c r="AJ128" s="186"/>
      <c r="AK128" s="186"/>
      <c r="AL128" s="186"/>
      <c r="AM128" s="186"/>
      <c r="AN128" s="186"/>
      <c r="AO128" s="184"/>
      <c r="AP128" s="184"/>
      <c r="AQ128" s="140"/>
    </row>
    <row r="129" spans="1:43" s="141" customFormat="1" ht="15.75" x14ac:dyDescent="0.25">
      <c r="A129" s="134"/>
      <c r="B129" s="134"/>
      <c r="C129" s="184"/>
      <c r="D129" s="184"/>
      <c r="E129" s="184"/>
      <c r="F129" s="184"/>
      <c r="G129" s="184"/>
      <c r="H129" s="184"/>
      <c r="I129" s="184"/>
      <c r="J129" s="184"/>
      <c r="K129" s="184"/>
      <c r="L129" s="185"/>
      <c r="M129" s="186"/>
      <c r="N129" s="186"/>
      <c r="O129" s="186"/>
      <c r="P129" s="185"/>
      <c r="Q129" s="186"/>
      <c r="R129" s="186"/>
      <c r="S129" s="185"/>
      <c r="T129" s="186"/>
      <c r="U129" s="186"/>
      <c r="V129" s="185"/>
      <c r="W129" s="186"/>
      <c r="X129" s="186"/>
      <c r="Y129" s="185"/>
      <c r="Z129" s="186"/>
      <c r="AA129" s="186"/>
      <c r="AB129" s="185"/>
      <c r="AC129" s="186"/>
      <c r="AD129" s="186"/>
      <c r="AE129" s="187"/>
      <c r="AF129" s="187"/>
      <c r="AG129" s="187"/>
      <c r="AH129" s="184"/>
      <c r="AI129" s="186"/>
      <c r="AJ129" s="186"/>
      <c r="AK129" s="186"/>
      <c r="AL129" s="186"/>
      <c r="AM129" s="186"/>
      <c r="AN129" s="186"/>
      <c r="AO129" s="184"/>
      <c r="AP129" s="184"/>
      <c r="AQ129" s="140"/>
    </row>
    <row r="130" spans="1:43" s="141" customFormat="1" ht="15.75" x14ac:dyDescent="0.25">
      <c r="A130" s="134"/>
      <c r="B130" s="13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5"/>
      <c r="M130" s="186"/>
      <c r="N130" s="186"/>
      <c r="O130" s="186"/>
      <c r="P130" s="185"/>
      <c r="Q130" s="186"/>
      <c r="R130" s="186"/>
      <c r="S130" s="185"/>
      <c r="T130" s="186"/>
      <c r="U130" s="186"/>
      <c r="V130" s="185"/>
      <c r="W130" s="186"/>
      <c r="X130" s="186"/>
      <c r="Y130" s="185"/>
      <c r="Z130" s="186"/>
      <c r="AA130" s="186"/>
      <c r="AB130" s="185"/>
      <c r="AC130" s="186"/>
      <c r="AD130" s="186"/>
      <c r="AE130" s="187"/>
      <c r="AF130" s="187"/>
      <c r="AG130" s="187"/>
      <c r="AH130" s="184"/>
      <c r="AI130" s="186"/>
      <c r="AJ130" s="186"/>
      <c r="AK130" s="186"/>
      <c r="AL130" s="186"/>
      <c r="AM130" s="186"/>
      <c r="AN130" s="186"/>
      <c r="AO130" s="184"/>
      <c r="AP130" s="184"/>
      <c r="AQ130" s="140"/>
    </row>
    <row r="131" spans="1:43" s="141" customFormat="1" ht="15.75" x14ac:dyDescent="0.25">
      <c r="A131" s="134"/>
      <c r="B131" s="134"/>
      <c r="C131" s="184"/>
      <c r="D131" s="184"/>
      <c r="E131" s="184"/>
      <c r="F131" s="184"/>
      <c r="G131" s="184"/>
      <c r="H131" s="184"/>
      <c r="I131" s="184"/>
      <c r="J131" s="184"/>
      <c r="K131" s="184"/>
      <c r="L131" s="185"/>
      <c r="M131" s="186"/>
      <c r="N131" s="186"/>
      <c r="O131" s="186"/>
      <c r="P131" s="185"/>
      <c r="Q131" s="186"/>
      <c r="R131" s="186"/>
      <c r="S131" s="185"/>
      <c r="T131" s="186"/>
      <c r="U131" s="186"/>
      <c r="V131" s="185"/>
      <c r="W131" s="186"/>
      <c r="X131" s="186"/>
      <c r="Y131" s="185"/>
      <c r="Z131" s="186"/>
      <c r="AA131" s="186"/>
      <c r="AB131" s="185"/>
      <c r="AC131" s="186"/>
      <c r="AD131" s="186"/>
      <c r="AE131" s="187"/>
      <c r="AF131" s="187"/>
      <c r="AG131" s="187"/>
      <c r="AH131" s="184"/>
      <c r="AI131" s="186"/>
      <c r="AJ131" s="186"/>
      <c r="AK131" s="186"/>
      <c r="AL131" s="186"/>
      <c r="AM131" s="186"/>
      <c r="AN131" s="186"/>
      <c r="AO131" s="184"/>
      <c r="AP131" s="184"/>
      <c r="AQ131" s="140"/>
    </row>
    <row r="132" spans="1:43" s="141" customFormat="1" ht="15.75" x14ac:dyDescent="0.25">
      <c r="A132" s="134"/>
      <c r="B132" s="134"/>
      <c r="C132" s="184"/>
      <c r="D132" s="184"/>
      <c r="E132" s="184"/>
      <c r="F132" s="184"/>
      <c r="G132" s="184"/>
      <c r="H132" s="184"/>
      <c r="I132" s="184"/>
      <c r="J132" s="184"/>
      <c r="K132" s="184"/>
      <c r="L132" s="185"/>
      <c r="M132" s="186"/>
      <c r="N132" s="186"/>
      <c r="O132" s="186"/>
      <c r="P132" s="185"/>
      <c r="Q132" s="186"/>
      <c r="R132" s="186"/>
      <c r="S132" s="185"/>
      <c r="T132" s="186"/>
      <c r="U132" s="186"/>
      <c r="V132" s="185"/>
      <c r="W132" s="186"/>
      <c r="X132" s="186"/>
      <c r="Y132" s="185"/>
      <c r="Z132" s="186"/>
      <c r="AA132" s="186"/>
      <c r="AB132" s="185"/>
      <c r="AC132" s="186"/>
      <c r="AD132" s="186"/>
      <c r="AE132" s="187"/>
      <c r="AF132" s="187"/>
      <c r="AG132" s="187"/>
      <c r="AH132" s="184"/>
      <c r="AI132" s="186"/>
      <c r="AJ132" s="186"/>
      <c r="AK132" s="186"/>
      <c r="AL132" s="186"/>
      <c r="AM132" s="186"/>
      <c r="AN132" s="186"/>
      <c r="AO132" s="184"/>
      <c r="AP132" s="184"/>
      <c r="AQ132" s="140"/>
    </row>
    <row r="133" spans="1:43" s="141" customFormat="1" ht="15.75" x14ac:dyDescent="0.25">
      <c r="A133" s="134"/>
      <c r="B133" s="134"/>
      <c r="C133" s="184"/>
      <c r="D133" s="184"/>
      <c r="E133" s="184"/>
      <c r="F133" s="184"/>
      <c r="G133" s="184"/>
      <c r="H133" s="184"/>
      <c r="I133" s="184"/>
      <c r="J133" s="184"/>
      <c r="K133" s="184"/>
      <c r="L133" s="185"/>
      <c r="M133" s="186"/>
      <c r="N133" s="186"/>
      <c r="O133" s="186"/>
      <c r="P133" s="185"/>
      <c r="Q133" s="186"/>
      <c r="R133" s="186"/>
      <c r="S133" s="185"/>
      <c r="T133" s="186"/>
      <c r="U133" s="186"/>
      <c r="V133" s="185"/>
      <c r="W133" s="186"/>
      <c r="X133" s="186"/>
      <c r="Y133" s="185"/>
      <c r="Z133" s="186"/>
      <c r="AA133" s="186"/>
      <c r="AB133" s="185"/>
      <c r="AC133" s="186"/>
      <c r="AD133" s="186"/>
      <c r="AE133" s="187"/>
      <c r="AF133" s="187"/>
      <c r="AG133" s="187"/>
      <c r="AH133" s="184"/>
      <c r="AI133" s="186"/>
      <c r="AJ133" s="186"/>
      <c r="AK133" s="186"/>
      <c r="AL133" s="186"/>
      <c r="AM133" s="186"/>
      <c r="AN133" s="186"/>
      <c r="AO133" s="184"/>
      <c r="AP133" s="184"/>
      <c r="AQ133" s="140"/>
    </row>
    <row r="134" spans="1:43" s="141" customFormat="1" ht="15.75" x14ac:dyDescent="0.25">
      <c r="A134" s="134"/>
      <c r="B134" s="134"/>
      <c r="C134" s="184"/>
      <c r="D134" s="184"/>
      <c r="E134" s="184"/>
      <c r="F134" s="184"/>
      <c r="G134" s="184"/>
      <c r="H134" s="184"/>
      <c r="I134" s="184"/>
      <c r="J134" s="184"/>
      <c r="K134" s="184"/>
      <c r="L134" s="185"/>
      <c r="M134" s="186"/>
      <c r="N134" s="186"/>
      <c r="O134" s="186"/>
      <c r="P134" s="185"/>
      <c r="Q134" s="186"/>
      <c r="R134" s="186"/>
      <c r="S134" s="185"/>
      <c r="T134" s="186"/>
      <c r="U134" s="186"/>
      <c r="V134" s="185"/>
      <c r="W134" s="186"/>
      <c r="X134" s="186"/>
      <c r="Y134" s="185"/>
      <c r="Z134" s="186"/>
      <c r="AA134" s="186"/>
      <c r="AB134" s="185"/>
      <c r="AC134" s="186"/>
      <c r="AD134" s="186"/>
      <c r="AE134" s="187"/>
      <c r="AF134" s="187"/>
      <c r="AG134" s="187"/>
      <c r="AH134" s="184"/>
      <c r="AI134" s="186"/>
      <c r="AJ134" s="186"/>
      <c r="AK134" s="186"/>
      <c r="AL134" s="186"/>
      <c r="AM134" s="186"/>
      <c r="AN134" s="186"/>
      <c r="AO134" s="184"/>
      <c r="AP134" s="184"/>
      <c r="AQ134" s="140"/>
    </row>
    <row r="135" spans="1:43" s="141" customFormat="1" ht="15.75" x14ac:dyDescent="0.25">
      <c r="A135" s="134"/>
      <c r="B135" s="134"/>
      <c r="C135" s="184"/>
      <c r="D135" s="184"/>
      <c r="E135" s="184"/>
      <c r="F135" s="184"/>
      <c r="G135" s="184"/>
      <c r="H135" s="184"/>
      <c r="I135" s="184"/>
      <c r="J135" s="184"/>
      <c r="K135" s="184"/>
      <c r="L135" s="185"/>
      <c r="M135" s="186"/>
      <c r="N135" s="186"/>
      <c r="O135" s="186"/>
      <c r="P135" s="185"/>
      <c r="Q135" s="186"/>
      <c r="R135" s="186"/>
      <c r="S135" s="185"/>
      <c r="T135" s="186"/>
      <c r="U135" s="186"/>
      <c r="V135" s="185"/>
      <c r="W135" s="186"/>
      <c r="X135" s="186"/>
      <c r="Y135" s="185"/>
      <c r="Z135" s="186"/>
      <c r="AA135" s="186"/>
      <c r="AB135" s="185"/>
      <c r="AC135" s="186"/>
      <c r="AD135" s="186"/>
      <c r="AE135" s="187"/>
      <c r="AF135" s="187"/>
      <c r="AG135" s="187"/>
      <c r="AH135" s="184"/>
      <c r="AI135" s="186"/>
      <c r="AJ135" s="186"/>
      <c r="AK135" s="186"/>
      <c r="AL135" s="186"/>
      <c r="AM135" s="186"/>
      <c r="AN135" s="186"/>
      <c r="AO135" s="184"/>
      <c r="AP135" s="184"/>
      <c r="AQ135" s="140"/>
    </row>
    <row r="136" spans="1:43" s="141" customFormat="1" ht="15.75" x14ac:dyDescent="0.25">
      <c r="A136" s="134"/>
      <c r="B136" s="134"/>
      <c r="C136" s="184"/>
      <c r="D136" s="184"/>
      <c r="E136" s="184"/>
      <c r="F136" s="184"/>
      <c r="G136" s="184"/>
      <c r="H136" s="184"/>
      <c r="I136" s="184"/>
      <c r="J136" s="184"/>
      <c r="K136" s="184"/>
      <c r="L136" s="185"/>
      <c r="M136" s="186"/>
      <c r="N136" s="186"/>
      <c r="O136" s="186"/>
      <c r="P136" s="185"/>
      <c r="Q136" s="186"/>
      <c r="R136" s="186"/>
      <c r="S136" s="185"/>
      <c r="T136" s="186"/>
      <c r="U136" s="186"/>
      <c r="V136" s="185"/>
      <c r="W136" s="186"/>
      <c r="X136" s="186"/>
      <c r="Y136" s="185"/>
      <c r="Z136" s="186"/>
      <c r="AA136" s="186"/>
      <c r="AB136" s="185"/>
      <c r="AC136" s="186"/>
      <c r="AD136" s="186"/>
      <c r="AE136" s="187"/>
      <c r="AF136" s="187"/>
      <c r="AG136" s="187"/>
      <c r="AH136" s="184"/>
      <c r="AI136" s="186"/>
      <c r="AJ136" s="186"/>
      <c r="AK136" s="186"/>
      <c r="AL136" s="186"/>
      <c r="AM136" s="186"/>
      <c r="AN136" s="186"/>
      <c r="AO136" s="184"/>
      <c r="AP136" s="184"/>
      <c r="AQ136" s="140"/>
    </row>
    <row r="137" spans="1:43" s="141" customFormat="1" ht="15.75" x14ac:dyDescent="0.25">
      <c r="A137" s="134"/>
      <c r="B137" s="134"/>
      <c r="C137" s="184"/>
      <c r="D137" s="184"/>
      <c r="E137" s="184"/>
      <c r="F137" s="184"/>
      <c r="G137" s="184"/>
      <c r="H137" s="184"/>
      <c r="I137" s="184"/>
      <c r="J137" s="184"/>
      <c r="K137" s="184"/>
      <c r="L137" s="185"/>
      <c r="M137" s="186"/>
      <c r="N137" s="186"/>
      <c r="O137" s="186"/>
      <c r="P137" s="185"/>
      <c r="Q137" s="186"/>
      <c r="R137" s="186"/>
      <c r="S137" s="185"/>
      <c r="T137" s="186"/>
      <c r="U137" s="186"/>
      <c r="V137" s="185"/>
      <c r="W137" s="186"/>
      <c r="X137" s="186"/>
      <c r="Y137" s="185"/>
      <c r="Z137" s="186"/>
      <c r="AA137" s="186"/>
      <c r="AB137" s="185"/>
      <c r="AC137" s="186"/>
      <c r="AD137" s="186"/>
      <c r="AE137" s="187"/>
      <c r="AF137" s="187"/>
      <c r="AG137" s="187"/>
      <c r="AH137" s="184"/>
      <c r="AI137" s="186"/>
      <c r="AJ137" s="186"/>
      <c r="AK137" s="186"/>
      <c r="AL137" s="186"/>
      <c r="AM137" s="186"/>
      <c r="AN137" s="186"/>
      <c r="AO137" s="184"/>
      <c r="AP137" s="184"/>
      <c r="AQ137" s="140"/>
    </row>
    <row r="138" spans="1:43" s="141" customFormat="1" ht="15.75" x14ac:dyDescent="0.25">
      <c r="A138" s="134"/>
      <c r="B138" s="134"/>
      <c r="C138" s="184"/>
      <c r="D138" s="184"/>
      <c r="E138" s="184"/>
      <c r="F138" s="184"/>
      <c r="G138" s="184"/>
      <c r="H138" s="184"/>
      <c r="I138" s="184"/>
      <c r="J138" s="184"/>
      <c r="K138" s="184"/>
      <c r="L138" s="185"/>
      <c r="M138" s="186"/>
      <c r="N138" s="186"/>
      <c r="O138" s="186"/>
      <c r="P138" s="185"/>
      <c r="Q138" s="186"/>
      <c r="R138" s="186"/>
      <c r="S138" s="185"/>
      <c r="T138" s="186"/>
      <c r="U138" s="186"/>
      <c r="V138" s="185"/>
      <c r="W138" s="186"/>
      <c r="X138" s="186"/>
      <c r="Y138" s="185"/>
      <c r="Z138" s="186"/>
      <c r="AA138" s="186"/>
      <c r="AB138" s="185"/>
      <c r="AC138" s="186"/>
      <c r="AD138" s="186"/>
      <c r="AE138" s="187"/>
      <c r="AF138" s="187"/>
      <c r="AG138" s="187"/>
      <c r="AH138" s="184"/>
      <c r="AI138" s="186"/>
      <c r="AJ138" s="186"/>
      <c r="AK138" s="186"/>
      <c r="AL138" s="186"/>
      <c r="AM138" s="186"/>
      <c r="AN138" s="186"/>
      <c r="AO138" s="184"/>
      <c r="AP138" s="184"/>
      <c r="AQ138" s="140"/>
    </row>
    <row r="139" spans="1:43" s="141" customFormat="1" ht="15.75" x14ac:dyDescent="0.25">
      <c r="A139" s="134"/>
      <c r="B139" s="134"/>
      <c r="C139" s="184"/>
      <c r="D139" s="184"/>
      <c r="E139" s="184"/>
      <c r="F139" s="184"/>
      <c r="G139" s="184"/>
      <c r="H139" s="184"/>
      <c r="I139" s="184"/>
      <c r="J139" s="184"/>
      <c r="K139" s="184"/>
      <c r="L139" s="185"/>
      <c r="M139" s="186"/>
      <c r="N139" s="186"/>
      <c r="O139" s="186"/>
      <c r="P139" s="185"/>
      <c r="Q139" s="186"/>
      <c r="R139" s="186"/>
      <c r="S139" s="185"/>
      <c r="T139" s="186"/>
      <c r="U139" s="186"/>
      <c r="V139" s="185"/>
      <c r="W139" s="186"/>
      <c r="X139" s="186"/>
      <c r="Y139" s="185"/>
      <c r="Z139" s="186"/>
      <c r="AA139" s="186"/>
      <c r="AB139" s="185"/>
      <c r="AC139" s="186"/>
      <c r="AD139" s="186"/>
      <c r="AE139" s="187"/>
      <c r="AF139" s="187"/>
      <c r="AG139" s="187"/>
      <c r="AH139" s="184"/>
      <c r="AI139" s="186"/>
      <c r="AJ139" s="186"/>
      <c r="AK139" s="186"/>
      <c r="AL139" s="186"/>
      <c r="AM139" s="186"/>
      <c r="AN139" s="186"/>
      <c r="AO139" s="184"/>
      <c r="AP139" s="184"/>
      <c r="AQ139" s="140"/>
    </row>
    <row r="140" spans="1:43" s="141" customFormat="1" ht="15.75" x14ac:dyDescent="0.25">
      <c r="A140" s="134"/>
      <c r="B140" s="134"/>
      <c r="C140" s="184"/>
      <c r="D140" s="184"/>
      <c r="E140" s="184"/>
      <c r="F140" s="184"/>
      <c r="G140" s="184"/>
      <c r="H140" s="184"/>
      <c r="I140" s="184"/>
      <c r="J140" s="184"/>
      <c r="K140" s="184"/>
      <c r="L140" s="185"/>
      <c r="M140" s="186"/>
      <c r="N140" s="186"/>
      <c r="O140" s="186"/>
      <c r="P140" s="185"/>
      <c r="Q140" s="186"/>
      <c r="R140" s="186"/>
      <c r="S140" s="185"/>
      <c r="T140" s="186"/>
      <c r="U140" s="186"/>
      <c r="V140" s="185"/>
      <c r="W140" s="186"/>
      <c r="X140" s="186"/>
      <c r="Y140" s="185"/>
      <c r="Z140" s="186"/>
      <c r="AA140" s="186"/>
      <c r="AB140" s="185"/>
      <c r="AC140" s="186"/>
      <c r="AD140" s="186"/>
      <c r="AE140" s="187"/>
      <c r="AF140" s="187"/>
      <c r="AG140" s="187"/>
      <c r="AH140" s="184"/>
      <c r="AI140" s="186"/>
      <c r="AJ140" s="186"/>
      <c r="AK140" s="186"/>
      <c r="AL140" s="186"/>
      <c r="AM140" s="186"/>
      <c r="AN140" s="186"/>
      <c r="AO140" s="184"/>
      <c r="AP140" s="184"/>
      <c r="AQ140" s="140"/>
    </row>
    <row r="141" spans="1:43" s="141" customFormat="1" ht="15.75" x14ac:dyDescent="0.25">
      <c r="A141" s="134"/>
      <c r="B141" s="134"/>
      <c r="C141" s="184"/>
      <c r="D141" s="184"/>
      <c r="E141" s="184"/>
      <c r="F141" s="184"/>
      <c r="G141" s="184"/>
      <c r="H141" s="184"/>
      <c r="I141" s="184"/>
      <c r="J141" s="184"/>
      <c r="K141" s="184"/>
      <c r="L141" s="185"/>
      <c r="M141" s="186"/>
      <c r="N141" s="186"/>
      <c r="O141" s="186"/>
      <c r="P141" s="185"/>
      <c r="Q141" s="186"/>
      <c r="R141" s="186"/>
      <c r="S141" s="185"/>
      <c r="T141" s="186"/>
      <c r="U141" s="186"/>
      <c r="V141" s="185"/>
      <c r="W141" s="186"/>
      <c r="X141" s="186"/>
      <c r="Y141" s="185"/>
      <c r="Z141" s="186"/>
      <c r="AA141" s="186"/>
      <c r="AB141" s="185"/>
      <c r="AC141" s="186"/>
      <c r="AD141" s="186"/>
      <c r="AE141" s="187"/>
      <c r="AF141" s="187"/>
      <c r="AG141" s="187"/>
      <c r="AH141" s="184"/>
      <c r="AI141" s="186"/>
      <c r="AJ141" s="186"/>
      <c r="AK141" s="186"/>
      <c r="AL141" s="186"/>
      <c r="AM141" s="186"/>
      <c r="AN141" s="186"/>
      <c r="AO141" s="184"/>
      <c r="AP141" s="184"/>
      <c r="AQ141" s="140"/>
    </row>
    <row r="142" spans="1:43" s="141" customFormat="1" ht="15.75" x14ac:dyDescent="0.25">
      <c r="A142" s="134"/>
      <c r="B142" s="134"/>
      <c r="C142" s="184"/>
      <c r="D142" s="184"/>
      <c r="E142" s="184"/>
      <c r="F142" s="184"/>
      <c r="G142" s="184"/>
      <c r="H142" s="184"/>
      <c r="I142" s="184"/>
      <c r="J142" s="184"/>
      <c r="K142" s="184"/>
      <c r="L142" s="185"/>
      <c r="M142" s="186"/>
      <c r="N142" s="186"/>
      <c r="O142" s="186"/>
      <c r="P142" s="185"/>
      <c r="Q142" s="186"/>
      <c r="R142" s="186"/>
      <c r="S142" s="185"/>
      <c r="T142" s="186"/>
      <c r="U142" s="186"/>
      <c r="V142" s="185"/>
      <c r="W142" s="186"/>
      <c r="X142" s="186"/>
      <c r="Y142" s="185"/>
      <c r="Z142" s="186"/>
      <c r="AA142" s="186"/>
      <c r="AB142" s="185"/>
      <c r="AC142" s="186"/>
      <c r="AD142" s="186"/>
      <c r="AE142" s="187"/>
      <c r="AF142" s="187"/>
      <c r="AG142" s="187"/>
      <c r="AH142" s="184"/>
      <c r="AI142" s="186"/>
      <c r="AJ142" s="186"/>
      <c r="AK142" s="186"/>
      <c r="AL142" s="186"/>
      <c r="AM142" s="186"/>
      <c r="AN142" s="186"/>
      <c r="AO142" s="184"/>
      <c r="AP142" s="184"/>
      <c r="AQ142" s="140"/>
    </row>
    <row r="143" spans="1:43" s="141" customFormat="1" ht="15.75" x14ac:dyDescent="0.25">
      <c r="A143" s="134"/>
      <c r="B143" s="134"/>
      <c r="C143" s="184"/>
      <c r="D143" s="184"/>
      <c r="E143" s="184"/>
      <c r="F143" s="184"/>
      <c r="G143" s="184"/>
      <c r="H143" s="184"/>
      <c r="I143" s="184"/>
      <c r="J143" s="184"/>
      <c r="K143" s="184"/>
      <c r="L143" s="185"/>
      <c r="M143" s="186"/>
      <c r="N143" s="186"/>
      <c r="O143" s="186"/>
      <c r="P143" s="185"/>
      <c r="Q143" s="186"/>
      <c r="R143" s="186"/>
      <c r="S143" s="185"/>
      <c r="T143" s="186"/>
      <c r="U143" s="186"/>
      <c r="V143" s="185"/>
      <c r="W143" s="186"/>
      <c r="X143" s="186"/>
      <c r="Y143" s="185"/>
      <c r="Z143" s="186"/>
      <c r="AA143" s="186"/>
      <c r="AB143" s="185"/>
      <c r="AC143" s="186"/>
      <c r="AD143" s="186"/>
      <c r="AE143" s="187"/>
      <c r="AF143" s="187"/>
      <c r="AG143" s="187"/>
      <c r="AH143" s="184"/>
      <c r="AI143" s="186"/>
      <c r="AJ143" s="186"/>
      <c r="AK143" s="186"/>
      <c r="AL143" s="186"/>
      <c r="AM143" s="186"/>
      <c r="AN143" s="186"/>
      <c r="AO143" s="184"/>
      <c r="AP143" s="184"/>
      <c r="AQ143" s="140"/>
    </row>
    <row r="144" spans="1:43" s="141" customFormat="1" ht="15.75" x14ac:dyDescent="0.25">
      <c r="A144" s="134"/>
      <c r="B144" s="134"/>
      <c r="C144" s="184"/>
      <c r="D144" s="184"/>
      <c r="E144" s="184"/>
      <c r="F144" s="184"/>
      <c r="G144" s="184"/>
      <c r="H144" s="184"/>
      <c r="I144" s="184"/>
      <c r="J144" s="184"/>
      <c r="K144" s="184"/>
      <c r="L144" s="185"/>
      <c r="M144" s="186"/>
      <c r="N144" s="186"/>
      <c r="O144" s="186"/>
      <c r="P144" s="185"/>
      <c r="Q144" s="186"/>
      <c r="R144" s="186"/>
      <c r="S144" s="185"/>
      <c r="T144" s="186"/>
      <c r="U144" s="186"/>
      <c r="V144" s="185"/>
      <c r="W144" s="186"/>
      <c r="X144" s="186"/>
      <c r="Y144" s="185"/>
      <c r="Z144" s="186"/>
      <c r="AA144" s="186"/>
      <c r="AB144" s="185"/>
      <c r="AC144" s="186"/>
      <c r="AD144" s="186"/>
      <c r="AE144" s="187"/>
      <c r="AF144" s="187"/>
      <c r="AG144" s="187"/>
      <c r="AH144" s="184"/>
      <c r="AI144" s="186"/>
      <c r="AJ144" s="186"/>
      <c r="AK144" s="186"/>
      <c r="AL144" s="186"/>
      <c r="AM144" s="186"/>
      <c r="AN144" s="186"/>
      <c r="AO144" s="184"/>
      <c r="AP144" s="184"/>
      <c r="AQ144" s="140"/>
    </row>
    <row r="145" spans="1:44" s="141" customFormat="1" ht="15.75" x14ac:dyDescent="0.25">
      <c r="A145" s="134"/>
      <c r="B145" s="134"/>
      <c r="C145" s="184"/>
      <c r="D145" s="184"/>
      <c r="E145" s="184"/>
      <c r="F145" s="184"/>
      <c r="G145" s="184"/>
      <c r="H145" s="184"/>
      <c r="I145" s="184"/>
      <c r="J145" s="184"/>
      <c r="K145" s="184"/>
      <c r="L145" s="185"/>
      <c r="M145" s="186"/>
      <c r="N145" s="186"/>
      <c r="O145" s="186"/>
      <c r="P145" s="185"/>
      <c r="Q145" s="186"/>
      <c r="R145" s="186"/>
      <c r="S145" s="185"/>
      <c r="T145" s="186"/>
      <c r="U145" s="186"/>
      <c r="V145" s="185"/>
      <c r="W145" s="186"/>
      <c r="X145" s="186"/>
      <c r="Y145" s="185"/>
      <c r="Z145" s="186"/>
      <c r="AA145" s="186"/>
      <c r="AB145" s="185"/>
      <c r="AC145" s="186"/>
      <c r="AD145" s="186"/>
      <c r="AE145" s="187"/>
      <c r="AF145" s="187"/>
      <c r="AG145" s="187"/>
      <c r="AH145" s="184"/>
      <c r="AI145" s="186"/>
      <c r="AJ145" s="186"/>
      <c r="AK145" s="186"/>
      <c r="AL145" s="186"/>
      <c r="AM145" s="186"/>
      <c r="AN145" s="186"/>
      <c r="AO145" s="184"/>
      <c r="AP145" s="184"/>
      <c r="AQ145" s="140"/>
    </row>
    <row r="146" spans="1:44" ht="16.5" customHeight="1" x14ac:dyDescent="0.25">
      <c r="B146" s="188"/>
      <c r="P146" s="180"/>
      <c r="Q146" s="180"/>
      <c r="R146" s="180"/>
      <c r="S146" s="180"/>
      <c r="T146" s="180"/>
      <c r="U146" s="180"/>
      <c r="V146" s="180"/>
      <c r="W146" s="180"/>
      <c r="X146" s="180"/>
      <c r="Y146" s="180"/>
      <c r="Z146" s="180"/>
      <c r="AA146" s="180"/>
      <c r="AB146" s="180"/>
      <c r="AC146" s="180"/>
      <c r="AD146" s="180"/>
      <c r="AJ146" s="180"/>
      <c r="AK146" s="180"/>
      <c r="AL146" s="180"/>
      <c r="AM146" s="180"/>
      <c r="AN146" s="180"/>
    </row>
    <row r="147" spans="1:44" ht="21" customHeight="1" x14ac:dyDescent="0.25">
      <c r="A147" s="200"/>
      <c r="B147" s="218" t="s">
        <v>187</v>
      </c>
      <c r="C147" s="200"/>
      <c r="D147" s="200"/>
      <c r="E147" s="200"/>
      <c r="F147" s="200"/>
      <c r="G147" s="200"/>
      <c r="H147" s="200"/>
      <c r="I147" s="200"/>
      <c r="J147" s="200"/>
      <c r="K147" s="200"/>
      <c r="L147" s="200"/>
      <c r="M147" s="200"/>
      <c r="N147" s="200"/>
      <c r="O147" s="200"/>
      <c r="P147" s="219">
        <f>(P33+P43+P80)/1000</f>
        <v>586.22589057186974</v>
      </c>
      <c r="Q147" s="219">
        <f>Q33+Q43+Q80</f>
        <v>72.105784540339982</v>
      </c>
      <c r="R147" s="219">
        <f>R33+R43+R80</f>
        <v>2.3460000000000001</v>
      </c>
      <c r="S147" s="219">
        <f>(S33+S43+S80)/1000</f>
        <v>771.59229500147887</v>
      </c>
      <c r="T147" s="219">
        <f>T33+T43+T80</f>
        <v>94.905852285181894</v>
      </c>
      <c r="U147" s="219">
        <f>U33+U43+U80</f>
        <v>3.0880000000000001</v>
      </c>
      <c r="V147" s="219">
        <f>(V33+V43+V80)/1000</f>
        <v>680.72867251443051</v>
      </c>
      <c r="W147" s="219">
        <f>W33+W43+W80</f>
        <v>83.729626719274975</v>
      </c>
      <c r="X147" s="219">
        <f>X33+X43+X80</f>
        <v>2.7240000000000002</v>
      </c>
      <c r="Y147" s="219">
        <f>(Y33+Y43+Y80)/1000</f>
        <v>504.26744373703036</v>
      </c>
      <c r="Z147" s="219">
        <f>Z33+Z43+Z80</f>
        <v>62.024895579654732</v>
      </c>
      <c r="AA147" s="219">
        <f>AA33+AA43+AA80</f>
        <v>2.0190000000000001</v>
      </c>
      <c r="AB147" s="219">
        <f>(AB33+AB43+AB80)/1000</f>
        <v>523.45134445662575</v>
      </c>
      <c r="AC147" s="219">
        <f>AC33+AC43+AC80</f>
        <v>64.384515368164969</v>
      </c>
      <c r="AD147" s="219">
        <f>AD33+AD43+AD80</f>
        <v>2.0939999999999999</v>
      </c>
      <c r="AE147" s="200"/>
      <c r="AF147" s="200"/>
      <c r="AG147" s="200"/>
      <c r="AH147" s="200"/>
      <c r="AI147" s="200"/>
      <c r="AJ147" s="200"/>
      <c r="AK147" s="200"/>
      <c r="AL147" s="200"/>
      <c r="AM147" s="200"/>
      <c r="AN147" s="200"/>
      <c r="AO147" s="200"/>
      <c r="AP147" s="200"/>
      <c r="AQ147" s="200"/>
      <c r="AR147" s="200"/>
    </row>
    <row r="148" spans="1:44" ht="21" customHeight="1" x14ac:dyDescent="0.25">
      <c r="A148" s="200"/>
      <c r="B148" s="218" t="s">
        <v>188</v>
      </c>
      <c r="C148" s="200"/>
      <c r="D148" s="200"/>
      <c r="E148" s="200"/>
      <c r="F148" s="200"/>
      <c r="G148" s="200"/>
      <c r="H148" s="200"/>
      <c r="I148" s="200"/>
      <c r="J148" s="200"/>
      <c r="K148" s="200"/>
      <c r="L148" s="200"/>
      <c r="M148" s="200"/>
      <c r="N148" s="200"/>
      <c r="O148" s="200"/>
      <c r="P148" s="200">
        <f>P41/1000</f>
        <v>4.4459999999999997</v>
      </c>
      <c r="Q148" s="217">
        <f>Q40</f>
        <v>0.54685799999999996</v>
      </c>
      <c r="R148" s="217">
        <f>R40</f>
        <v>1.7999999999999999E-2</v>
      </c>
      <c r="S148" s="200"/>
      <c r="T148" s="217"/>
      <c r="U148" s="217"/>
      <c r="V148" s="200"/>
      <c r="W148" s="217"/>
      <c r="X148" s="217"/>
      <c r="Y148" s="200"/>
      <c r="Z148" s="217"/>
      <c r="AA148" s="217"/>
      <c r="AB148" s="200"/>
      <c r="AC148" s="217"/>
      <c r="AD148" s="217"/>
      <c r="AE148" s="200"/>
      <c r="AF148" s="200"/>
      <c r="AG148" s="200"/>
      <c r="AH148" s="200"/>
      <c r="AI148" s="200"/>
      <c r="AJ148" s="200"/>
      <c r="AK148" s="200"/>
      <c r="AL148" s="200"/>
      <c r="AM148" s="200"/>
      <c r="AN148" s="200"/>
      <c r="AO148" s="200"/>
      <c r="AP148" s="200"/>
      <c r="AQ148" s="200"/>
      <c r="AR148" s="200"/>
    </row>
    <row r="149" spans="1:44" x14ac:dyDescent="0.25">
      <c r="A149" s="200"/>
      <c r="B149" s="200"/>
      <c r="C149" s="200"/>
      <c r="D149" s="200"/>
      <c r="E149" s="200"/>
      <c r="F149" s="200"/>
      <c r="G149" s="200"/>
      <c r="H149" s="200"/>
      <c r="I149" s="200"/>
      <c r="J149" s="200"/>
      <c r="K149" s="200"/>
      <c r="L149" s="219">
        <f>L33+L43+L80</f>
        <v>3066265.6462814352</v>
      </c>
      <c r="M149" s="200"/>
      <c r="N149" s="200"/>
      <c r="O149" s="200"/>
      <c r="P149" s="220">
        <f>(P33+P43+P80)/1000000</f>
        <v>0.5862258905718698</v>
      </c>
      <c r="Q149" s="200"/>
      <c r="R149" s="200"/>
      <c r="S149" s="220">
        <f>(S33+S43+S80)/1000000</f>
        <v>0.77159229500147886</v>
      </c>
      <c r="T149" s="200"/>
      <c r="U149" s="200"/>
      <c r="V149" s="220">
        <f>(V33+V43+V80)/1000000</f>
        <v>0.68072867251443048</v>
      </c>
      <c r="W149" s="200"/>
      <c r="X149" s="200"/>
      <c r="Y149" s="220">
        <f>(Y33+Y43+Y80)/1000000</f>
        <v>0.50426744373703036</v>
      </c>
      <c r="Z149" s="200"/>
      <c r="AA149" s="200"/>
      <c r="AB149" s="220">
        <f>(AB33+AB43+AB80)/1000000</f>
        <v>0.52345134445662578</v>
      </c>
      <c r="AC149" s="200"/>
      <c r="AD149" s="200"/>
      <c r="AE149" s="200"/>
      <c r="AF149" s="200"/>
      <c r="AG149" s="200"/>
      <c r="AH149" s="200"/>
      <c r="AI149" s="200"/>
      <c r="AJ149" s="200"/>
      <c r="AK149" s="200"/>
      <c r="AL149" s="200"/>
      <c r="AM149" s="200"/>
      <c r="AN149" s="200"/>
      <c r="AO149" s="200"/>
      <c r="AP149" s="200"/>
      <c r="AQ149" s="200"/>
      <c r="AR149" s="200"/>
    </row>
    <row r="150" spans="1:44" x14ac:dyDescent="0.25">
      <c r="A150" s="200"/>
      <c r="B150" s="200"/>
      <c r="C150" s="200"/>
      <c r="D150" s="200"/>
      <c r="E150" s="200"/>
      <c r="F150" s="200"/>
      <c r="G150" s="200"/>
      <c r="H150" s="200"/>
      <c r="I150" s="200"/>
      <c r="J150" s="200"/>
      <c r="K150" s="200"/>
      <c r="L150" s="200"/>
      <c r="M150" s="200"/>
      <c r="N150" s="200"/>
      <c r="O150" s="200"/>
      <c r="P150" s="200"/>
      <c r="Q150" s="200"/>
      <c r="R150" s="200"/>
      <c r="S150" s="200"/>
      <c r="T150" s="200"/>
      <c r="U150" s="200"/>
      <c r="V150" s="200"/>
      <c r="W150" s="200"/>
      <c r="X150" s="200"/>
      <c r="Y150" s="200"/>
      <c r="Z150" s="200"/>
      <c r="AA150" s="200"/>
      <c r="AB150" s="200"/>
      <c r="AC150" s="217"/>
      <c r="AD150" s="200"/>
      <c r="AE150" s="200"/>
      <c r="AF150" s="200"/>
      <c r="AG150" s="200"/>
      <c r="AH150" s="200"/>
      <c r="AI150" s="200"/>
      <c r="AJ150" s="200"/>
      <c r="AK150" s="200"/>
      <c r="AL150" s="200"/>
      <c r="AM150" s="200"/>
      <c r="AN150" s="200"/>
      <c r="AO150" s="200"/>
      <c r="AP150" s="200"/>
      <c r="AQ150" s="200"/>
      <c r="AR150" s="200"/>
    </row>
    <row r="151" spans="1:44" x14ac:dyDescent="0.25">
      <c r="A151" s="200"/>
      <c r="B151" s="200"/>
      <c r="C151" s="200"/>
      <c r="D151" s="200"/>
      <c r="E151" s="200"/>
      <c r="F151" s="200"/>
      <c r="G151" s="200"/>
      <c r="H151" s="200"/>
      <c r="I151" s="200"/>
      <c r="J151" s="200"/>
      <c r="K151" s="200"/>
      <c r="L151" s="200"/>
      <c r="M151" s="200"/>
      <c r="N151" s="200"/>
      <c r="O151" s="200"/>
      <c r="P151" s="200">
        <f>P80*0.000123</f>
        <v>0</v>
      </c>
      <c r="Q151" s="200"/>
      <c r="R151" s="200"/>
      <c r="S151" s="200">
        <f>S80*0.000123</f>
        <v>1.51229484</v>
      </c>
      <c r="T151" s="200"/>
      <c r="U151" s="200"/>
      <c r="V151" s="200">
        <f>V80*0.000123</f>
        <v>1.5582929040000002</v>
      </c>
      <c r="W151" s="200"/>
      <c r="X151" s="200"/>
      <c r="Y151" s="200">
        <f>Y80*0.000123</f>
        <v>1.5907573395000003</v>
      </c>
      <c r="Z151" s="200"/>
      <c r="AA151" s="200"/>
      <c r="AB151" s="200">
        <f>AB80*0.000123</f>
        <v>1.6275959305200003</v>
      </c>
      <c r="AC151" s="200"/>
      <c r="AD151" s="200"/>
      <c r="AE151" s="200"/>
      <c r="AF151" s="200"/>
      <c r="AG151" s="200"/>
      <c r="AH151" s="200"/>
      <c r="AI151" s="200"/>
      <c r="AJ151" s="200"/>
      <c r="AK151" s="200"/>
      <c r="AL151" s="200"/>
      <c r="AM151" s="200"/>
      <c r="AN151" s="200"/>
      <c r="AO151" s="200"/>
      <c r="AP151" s="200"/>
      <c r="AQ151" s="200"/>
      <c r="AR151" s="200"/>
    </row>
    <row r="152" spans="1:44" x14ac:dyDescent="0.25">
      <c r="A152" s="200"/>
      <c r="B152" s="200"/>
      <c r="C152" s="200"/>
      <c r="D152" s="200"/>
      <c r="E152" s="200"/>
      <c r="F152" s="200"/>
      <c r="G152" s="200"/>
      <c r="H152" s="200"/>
      <c r="I152" s="200"/>
      <c r="J152" s="200"/>
      <c r="K152" s="200"/>
      <c r="L152" s="200"/>
      <c r="M152" s="200"/>
      <c r="N152" s="200"/>
      <c r="O152" s="200"/>
      <c r="P152" s="200"/>
      <c r="Q152" s="200"/>
      <c r="R152" s="200"/>
      <c r="S152" s="200"/>
      <c r="T152" s="200"/>
      <c r="U152" s="200"/>
      <c r="V152" s="200"/>
      <c r="W152" s="200"/>
      <c r="X152" s="200"/>
      <c r="Y152" s="200"/>
      <c r="Z152" s="200"/>
      <c r="AA152" s="200"/>
      <c r="AB152" s="200"/>
      <c r="AC152" s="200"/>
      <c r="AD152" s="200"/>
      <c r="AE152" s="200"/>
      <c r="AF152" s="200"/>
      <c r="AG152" s="200"/>
      <c r="AH152" s="200"/>
      <c r="AI152" s="200"/>
      <c r="AJ152" s="200"/>
      <c r="AK152" s="200"/>
      <c r="AL152" s="200"/>
      <c r="AM152" s="200"/>
      <c r="AN152" s="200"/>
      <c r="AO152" s="200"/>
      <c r="AP152" s="200"/>
      <c r="AQ152" s="200"/>
      <c r="AR152" s="200"/>
    </row>
    <row r="153" spans="1:44" x14ac:dyDescent="0.25">
      <c r="A153" s="202"/>
      <c r="B153" s="221"/>
      <c r="C153" s="202"/>
      <c r="D153" s="221"/>
      <c r="E153" s="221"/>
      <c r="F153" s="202"/>
      <c r="G153" s="202"/>
      <c r="H153" s="202"/>
      <c r="I153" s="202"/>
      <c r="J153" s="202"/>
      <c r="K153" s="204"/>
      <c r="L153" s="204"/>
      <c r="M153" s="204"/>
      <c r="N153" s="204"/>
      <c r="O153" s="204"/>
      <c r="P153" s="204"/>
      <c r="Q153" s="203"/>
      <c r="R153" s="203"/>
      <c r="S153" s="203"/>
      <c r="T153" s="203"/>
      <c r="U153" s="203"/>
      <c r="V153" s="203"/>
      <c r="W153" s="203"/>
      <c r="X153" s="203"/>
      <c r="Y153" s="203"/>
      <c r="Z153" s="203"/>
      <c r="AA153" s="203"/>
      <c r="AB153" s="203"/>
      <c r="AC153" s="217"/>
      <c r="AD153" s="200"/>
      <c r="AE153" s="200"/>
      <c r="AF153" s="200"/>
      <c r="AG153" s="217"/>
      <c r="AH153" s="200"/>
      <c r="AI153" s="200"/>
      <c r="AJ153" s="200"/>
      <c r="AK153" s="200"/>
      <c r="AL153" s="200"/>
      <c r="AM153" s="200"/>
      <c r="AN153" s="200"/>
      <c r="AO153" s="200"/>
      <c r="AP153" s="200"/>
      <c r="AQ153" s="200"/>
      <c r="AR153" s="200"/>
    </row>
    <row r="154" spans="1:44" x14ac:dyDescent="0.25">
      <c r="A154" s="202"/>
      <c r="B154" s="221"/>
      <c r="C154" s="202"/>
      <c r="D154" s="221"/>
      <c r="E154" s="221"/>
      <c r="F154" s="202"/>
      <c r="G154" s="202"/>
      <c r="H154" s="202"/>
      <c r="I154" s="202"/>
      <c r="J154" s="202"/>
      <c r="K154" s="204"/>
      <c r="L154" s="204"/>
      <c r="M154" s="204"/>
      <c r="N154" s="204"/>
      <c r="O154" s="204"/>
      <c r="P154" s="204"/>
      <c r="Q154" s="203"/>
      <c r="R154" s="203"/>
      <c r="S154" s="203"/>
      <c r="T154" s="203"/>
      <c r="U154" s="203"/>
      <c r="V154" s="203"/>
      <c r="W154" s="203"/>
      <c r="X154" s="203"/>
      <c r="Y154" s="203"/>
      <c r="Z154" s="203"/>
      <c r="AA154" s="203"/>
      <c r="AB154" s="203"/>
      <c r="AC154" s="217"/>
      <c r="AD154" s="217"/>
      <c r="AE154" s="217"/>
      <c r="AF154" s="200"/>
      <c r="AG154" s="217"/>
      <c r="AH154" s="200"/>
      <c r="AI154" s="200"/>
      <c r="AJ154" s="200"/>
      <c r="AK154" s="200"/>
      <c r="AL154" s="200"/>
      <c r="AM154" s="200"/>
      <c r="AN154" s="200"/>
      <c r="AO154" s="200"/>
      <c r="AP154" s="200"/>
      <c r="AQ154" s="200"/>
      <c r="AR154" s="200"/>
    </row>
    <row r="155" spans="1:44" x14ac:dyDescent="0.25">
      <c r="A155" s="189"/>
      <c r="B155" s="14"/>
      <c r="C155" s="189"/>
      <c r="D155" s="14"/>
      <c r="E155" s="14"/>
      <c r="F155" s="189"/>
      <c r="G155" s="189"/>
      <c r="H155" s="189"/>
      <c r="I155" s="189"/>
      <c r="J155" s="189"/>
      <c r="K155" s="190"/>
      <c r="L155" s="190"/>
      <c r="M155" s="190"/>
      <c r="N155" s="190"/>
      <c r="O155" s="190"/>
      <c r="P155" s="190"/>
      <c r="Q155" s="191"/>
      <c r="R155" s="191"/>
      <c r="S155" s="191"/>
      <c r="T155" s="191"/>
      <c r="U155" s="191"/>
      <c r="V155" s="191"/>
      <c r="W155" s="191"/>
      <c r="X155" s="191"/>
      <c r="Y155" s="191"/>
      <c r="Z155" s="191"/>
      <c r="AA155" s="191"/>
      <c r="AB155" s="191"/>
      <c r="AC155" s="151"/>
      <c r="AD155" s="151"/>
      <c r="AE155" s="151"/>
      <c r="AG155" s="151"/>
    </row>
    <row r="156" spans="1:44" x14ac:dyDescent="0.25">
      <c r="A156" s="189"/>
      <c r="B156" s="14"/>
      <c r="C156" s="189"/>
      <c r="D156" s="14"/>
      <c r="E156" s="14"/>
      <c r="F156" s="189"/>
      <c r="G156" s="189"/>
      <c r="I156" s="189"/>
      <c r="J156" s="192"/>
      <c r="K156" s="189"/>
      <c r="L156" s="189"/>
      <c r="M156" s="189"/>
      <c r="N156" s="189"/>
      <c r="O156" s="189"/>
      <c r="P156" s="189"/>
      <c r="Q156" s="191"/>
      <c r="R156" s="191"/>
      <c r="S156" s="191"/>
      <c r="T156" s="191"/>
      <c r="U156" s="191"/>
      <c r="V156" s="191"/>
      <c r="W156" s="191"/>
      <c r="X156" s="191"/>
      <c r="Y156" s="191"/>
      <c r="Z156" s="191"/>
      <c r="AA156" s="191"/>
      <c r="AB156" s="191"/>
      <c r="AC156" s="151"/>
      <c r="AD156" s="151"/>
      <c r="AE156" s="151"/>
      <c r="AG156" s="151"/>
    </row>
  </sheetData>
  <protectedRanges>
    <protectedRange sqref="B41" name="Диапазон1_91_6_5_3_2_2_1_1_1"/>
    <protectedRange sqref="B24" name="Диапазон1_91_6_5_3_2_2_1_1_1_2"/>
  </protectedRanges>
  <mergeCells count="55">
    <mergeCell ref="AQ27:AQ28"/>
    <mergeCell ref="AQ24:AQ26"/>
    <mergeCell ref="AQ21:AQ23"/>
    <mergeCell ref="AQ19:AQ20"/>
    <mergeCell ref="R11:R13"/>
    <mergeCell ref="AQ12:AQ13"/>
    <mergeCell ref="AD11:AD13"/>
    <mergeCell ref="AE11:AE13"/>
    <mergeCell ref="AF11:AF13"/>
    <mergeCell ref="AG11:AG13"/>
    <mergeCell ref="AB11:AB13"/>
    <mergeCell ref="AC11:AC13"/>
    <mergeCell ref="AQ8:AQ9"/>
    <mergeCell ref="K10:K13"/>
    <mergeCell ref="L10:L13"/>
    <mergeCell ref="P10:R10"/>
    <mergeCell ref="S10:U10"/>
    <mergeCell ref="V10:X10"/>
    <mergeCell ref="Y10:AA10"/>
    <mergeCell ref="AB10:AD10"/>
    <mergeCell ref="P11:P13"/>
    <mergeCell ref="Q11:Q13"/>
    <mergeCell ref="X11:X13"/>
    <mergeCell ref="Y11:Y13"/>
    <mergeCell ref="Z11:Z13"/>
    <mergeCell ref="AA11:AA13"/>
    <mergeCell ref="AI8:AN12"/>
    <mergeCell ref="M11:M13"/>
    <mergeCell ref="AM2:AP2"/>
    <mergeCell ref="A8:A13"/>
    <mergeCell ref="B8:B13"/>
    <mergeCell ref="C8:J11"/>
    <mergeCell ref="K8:AD9"/>
    <mergeCell ref="AE8:AG10"/>
    <mergeCell ref="AH8:AH13"/>
    <mergeCell ref="AO8:AO13"/>
    <mergeCell ref="AP8:AP13"/>
    <mergeCell ref="I12:I13"/>
    <mergeCell ref="T11:T13"/>
    <mergeCell ref="U11:U13"/>
    <mergeCell ref="V11:V13"/>
    <mergeCell ref="D12:D13"/>
    <mergeCell ref="F12:F13"/>
    <mergeCell ref="G12:G13"/>
    <mergeCell ref="A105:AP105"/>
    <mergeCell ref="A106:AP106"/>
    <mergeCell ref="M10:O10"/>
    <mergeCell ref="C12:C13"/>
    <mergeCell ref="S11:S13"/>
    <mergeCell ref="H12:H13"/>
    <mergeCell ref="W11:W13"/>
    <mergeCell ref="E12:E13"/>
    <mergeCell ref="N11:N13"/>
    <mergeCell ref="O11:O13"/>
    <mergeCell ref="J12:J13"/>
  </mergeCells>
  <pageMargins left="0.70866141732283472" right="0.31496062992125984" top="0.74803149606299213" bottom="0.35433070866141736" header="0.11811023622047245" footer="0.11811023622047245"/>
  <pageSetup paperSize="9" scale="32" fitToWidth="2" fitToHeight="0" orientation="landscape" r:id="rId1"/>
  <colBreaks count="1" manualBreakCount="1">
    <brk id="42" max="37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61"/>
  <sheetViews>
    <sheetView view="pageBreakPreview" topLeftCell="A13" zoomScale="70" zoomScaleNormal="95" zoomScaleSheetLayoutView="70" workbookViewId="0">
      <selection activeCell="A35" sqref="A35:L35"/>
    </sheetView>
  </sheetViews>
  <sheetFormatPr defaultColWidth="11.28515625" defaultRowHeight="15.75" x14ac:dyDescent="0.25"/>
  <cols>
    <col min="1" max="1" width="10" style="45" customWidth="1"/>
    <col min="2" max="2" width="41.140625" style="45" customWidth="1"/>
    <col min="3" max="3" width="12.140625" style="45" customWidth="1"/>
    <col min="4" max="4" width="11.28515625" style="45" customWidth="1"/>
    <col min="5" max="5" width="12.7109375" style="45" hidden="1" customWidth="1"/>
    <col min="6" max="6" width="16.85546875" style="45" customWidth="1"/>
    <col min="7" max="7" width="12.7109375" style="45" hidden="1" customWidth="1"/>
    <col min="8" max="8" width="12.28515625" style="45" customWidth="1"/>
    <col min="9" max="9" width="10.140625" style="45" hidden="1" customWidth="1"/>
    <col min="10" max="10" width="13.28515625" style="45" customWidth="1"/>
    <col min="11" max="11" width="12.7109375" style="45" customWidth="1"/>
    <col min="12" max="12" width="16.7109375" style="45" customWidth="1"/>
    <col min="13" max="13" width="10" style="45" customWidth="1"/>
    <col min="14" max="14" width="10.28515625" style="45" customWidth="1"/>
    <col min="15" max="15" width="10" style="45" customWidth="1"/>
    <col min="16" max="16" width="11.28515625" style="45" bestFit="1" customWidth="1"/>
    <col min="17" max="17" width="12.85546875" style="45" bestFit="1" customWidth="1"/>
    <col min="18" max="252" width="10" style="45" customWidth="1"/>
    <col min="253" max="253" width="41.140625" style="45" customWidth="1"/>
    <col min="254" max="254" width="15.140625" style="45" customWidth="1"/>
    <col min="255" max="255" width="13.5703125" style="45" customWidth="1"/>
    <col min="256" max="256" width="0" style="45" hidden="1" customWidth="1"/>
    <col min="257" max="257" width="11.28515625" style="45"/>
    <col min="258" max="258" width="10" style="45" customWidth="1"/>
    <col min="259" max="259" width="41.140625" style="45" customWidth="1"/>
    <col min="260" max="260" width="15.140625" style="45" customWidth="1"/>
    <col min="261" max="261" width="0" style="45" hidden="1" customWidth="1"/>
    <col min="262" max="262" width="11.28515625" style="45" customWidth="1"/>
    <col min="263" max="263" width="0" style="45" hidden="1" customWidth="1"/>
    <col min="264" max="264" width="12.28515625" style="45" customWidth="1"/>
    <col min="265" max="265" width="0" style="45" hidden="1" customWidth="1"/>
    <col min="266" max="266" width="13.28515625" style="45" customWidth="1"/>
    <col min="267" max="267" width="12.7109375" style="45" customWidth="1"/>
    <col min="268" max="268" width="16.7109375" style="45" customWidth="1"/>
    <col min="269" max="269" width="10" style="45" customWidth="1"/>
    <col min="270" max="270" width="10.28515625" style="45" customWidth="1"/>
    <col min="271" max="508" width="10" style="45" customWidth="1"/>
    <col min="509" max="509" width="41.140625" style="45" customWidth="1"/>
    <col min="510" max="510" width="15.140625" style="45" customWidth="1"/>
    <col min="511" max="511" width="13.5703125" style="45" customWidth="1"/>
    <col min="512" max="512" width="0" style="45" hidden="1" customWidth="1"/>
    <col min="513" max="513" width="11.28515625" style="45"/>
    <col min="514" max="514" width="10" style="45" customWidth="1"/>
    <col min="515" max="515" width="41.140625" style="45" customWidth="1"/>
    <col min="516" max="516" width="15.140625" style="45" customWidth="1"/>
    <col min="517" max="517" width="0" style="45" hidden="1" customWidth="1"/>
    <col min="518" max="518" width="11.28515625" style="45" customWidth="1"/>
    <col min="519" max="519" width="0" style="45" hidden="1" customWidth="1"/>
    <col min="520" max="520" width="12.28515625" style="45" customWidth="1"/>
    <col min="521" max="521" width="0" style="45" hidden="1" customWidth="1"/>
    <col min="522" max="522" width="13.28515625" style="45" customWidth="1"/>
    <col min="523" max="523" width="12.7109375" style="45" customWidth="1"/>
    <col min="524" max="524" width="16.7109375" style="45" customWidth="1"/>
    <col min="525" max="525" width="10" style="45" customWidth="1"/>
    <col min="526" max="526" width="10.28515625" style="45" customWidth="1"/>
    <col min="527" max="764" width="10" style="45" customWidth="1"/>
    <col min="765" max="765" width="41.140625" style="45" customWidth="1"/>
    <col min="766" max="766" width="15.140625" style="45" customWidth="1"/>
    <col min="767" max="767" width="13.5703125" style="45" customWidth="1"/>
    <col min="768" max="768" width="0" style="45" hidden="1" customWidth="1"/>
    <col min="769" max="769" width="11.28515625" style="45"/>
    <col min="770" max="770" width="10" style="45" customWidth="1"/>
    <col min="771" max="771" width="41.140625" style="45" customWidth="1"/>
    <col min="772" max="772" width="15.140625" style="45" customWidth="1"/>
    <col min="773" max="773" width="0" style="45" hidden="1" customWidth="1"/>
    <col min="774" max="774" width="11.28515625" style="45" customWidth="1"/>
    <col min="775" max="775" width="0" style="45" hidden="1" customWidth="1"/>
    <col min="776" max="776" width="12.28515625" style="45" customWidth="1"/>
    <col min="777" max="777" width="0" style="45" hidden="1" customWidth="1"/>
    <col min="778" max="778" width="13.28515625" style="45" customWidth="1"/>
    <col min="779" max="779" width="12.7109375" style="45" customWidth="1"/>
    <col min="780" max="780" width="16.7109375" style="45" customWidth="1"/>
    <col min="781" max="781" width="10" style="45" customWidth="1"/>
    <col min="782" max="782" width="10.28515625" style="45" customWidth="1"/>
    <col min="783" max="1020" width="10" style="45" customWidth="1"/>
    <col min="1021" max="1021" width="41.140625" style="45" customWidth="1"/>
    <col min="1022" max="1022" width="15.140625" style="45" customWidth="1"/>
    <col min="1023" max="1023" width="13.5703125" style="45" customWidth="1"/>
    <col min="1024" max="1024" width="0" style="45" hidden="1" customWidth="1"/>
    <col min="1025" max="1025" width="11.28515625" style="45"/>
    <col min="1026" max="1026" width="10" style="45" customWidth="1"/>
    <col min="1027" max="1027" width="41.140625" style="45" customWidth="1"/>
    <col min="1028" max="1028" width="15.140625" style="45" customWidth="1"/>
    <col min="1029" max="1029" width="0" style="45" hidden="1" customWidth="1"/>
    <col min="1030" max="1030" width="11.28515625" style="45" customWidth="1"/>
    <col min="1031" max="1031" width="0" style="45" hidden="1" customWidth="1"/>
    <col min="1032" max="1032" width="12.28515625" style="45" customWidth="1"/>
    <col min="1033" max="1033" width="0" style="45" hidden="1" customWidth="1"/>
    <col min="1034" max="1034" width="13.28515625" style="45" customWidth="1"/>
    <col min="1035" max="1035" width="12.7109375" style="45" customWidth="1"/>
    <col min="1036" max="1036" width="16.7109375" style="45" customWidth="1"/>
    <col min="1037" max="1037" width="10" style="45" customWidth="1"/>
    <col min="1038" max="1038" width="10.28515625" style="45" customWidth="1"/>
    <col min="1039" max="1276" width="10" style="45" customWidth="1"/>
    <col min="1277" max="1277" width="41.140625" style="45" customWidth="1"/>
    <col min="1278" max="1278" width="15.140625" style="45" customWidth="1"/>
    <col min="1279" max="1279" width="13.5703125" style="45" customWidth="1"/>
    <col min="1280" max="1280" width="0" style="45" hidden="1" customWidth="1"/>
    <col min="1281" max="1281" width="11.28515625" style="45"/>
    <col min="1282" max="1282" width="10" style="45" customWidth="1"/>
    <col min="1283" max="1283" width="41.140625" style="45" customWidth="1"/>
    <col min="1284" max="1284" width="15.140625" style="45" customWidth="1"/>
    <col min="1285" max="1285" width="0" style="45" hidden="1" customWidth="1"/>
    <col min="1286" max="1286" width="11.28515625" style="45" customWidth="1"/>
    <col min="1287" max="1287" width="0" style="45" hidden="1" customWidth="1"/>
    <col min="1288" max="1288" width="12.28515625" style="45" customWidth="1"/>
    <col min="1289" max="1289" width="0" style="45" hidden="1" customWidth="1"/>
    <col min="1290" max="1290" width="13.28515625" style="45" customWidth="1"/>
    <col min="1291" max="1291" width="12.7109375" style="45" customWidth="1"/>
    <col min="1292" max="1292" width="16.7109375" style="45" customWidth="1"/>
    <col min="1293" max="1293" width="10" style="45" customWidth="1"/>
    <col min="1294" max="1294" width="10.28515625" style="45" customWidth="1"/>
    <col min="1295" max="1532" width="10" style="45" customWidth="1"/>
    <col min="1533" max="1533" width="41.140625" style="45" customWidth="1"/>
    <col min="1534" max="1534" width="15.140625" style="45" customWidth="1"/>
    <col min="1535" max="1535" width="13.5703125" style="45" customWidth="1"/>
    <col min="1536" max="1536" width="0" style="45" hidden="1" customWidth="1"/>
    <col min="1537" max="1537" width="11.28515625" style="45"/>
    <col min="1538" max="1538" width="10" style="45" customWidth="1"/>
    <col min="1539" max="1539" width="41.140625" style="45" customWidth="1"/>
    <col min="1540" max="1540" width="15.140625" style="45" customWidth="1"/>
    <col min="1541" max="1541" width="0" style="45" hidden="1" customWidth="1"/>
    <col min="1542" max="1542" width="11.28515625" style="45" customWidth="1"/>
    <col min="1543" max="1543" width="0" style="45" hidden="1" customWidth="1"/>
    <col min="1544" max="1544" width="12.28515625" style="45" customWidth="1"/>
    <col min="1545" max="1545" width="0" style="45" hidden="1" customWidth="1"/>
    <col min="1546" max="1546" width="13.28515625" style="45" customWidth="1"/>
    <col min="1547" max="1547" width="12.7109375" style="45" customWidth="1"/>
    <col min="1548" max="1548" width="16.7109375" style="45" customWidth="1"/>
    <col min="1549" max="1549" width="10" style="45" customWidth="1"/>
    <col min="1550" max="1550" width="10.28515625" style="45" customWidth="1"/>
    <col min="1551" max="1788" width="10" style="45" customWidth="1"/>
    <col min="1789" max="1789" width="41.140625" style="45" customWidth="1"/>
    <col min="1790" max="1790" width="15.140625" style="45" customWidth="1"/>
    <col min="1791" max="1791" width="13.5703125" style="45" customWidth="1"/>
    <col min="1792" max="1792" width="0" style="45" hidden="1" customWidth="1"/>
    <col min="1793" max="1793" width="11.28515625" style="45"/>
    <col min="1794" max="1794" width="10" style="45" customWidth="1"/>
    <col min="1795" max="1795" width="41.140625" style="45" customWidth="1"/>
    <col min="1796" max="1796" width="15.140625" style="45" customWidth="1"/>
    <col min="1797" max="1797" width="0" style="45" hidden="1" customWidth="1"/>
    <col min="1798" max="1798" width="11.28515625" style="45" customWidth="1"/>
    <col min="1799" max="1799" width="0" style="45" hidden="1" customWidth="1"/>
    <col min="1800" max="1800" width="12.28515625" style="45" customWidth="1"/>
    <col min="1801" max="1801" width="0" style="45" hidden="1" customWidth="1"/>
    <col min="1802" max="1802" width="13.28515625" style="45" customWidth="1"/>
    <col min="1803" max="1803" width="12.7109375" style="45" customWidth="1"/>
    <col min="1804" max="1804" width="16.7109375" style="45" customWidth="1"/>
    <col min="1805" max="1805" width="10" style="45" customWidth="1"/>
    <col min="1806" max="1806" width="10.28515625" style="45" customWidth="1"/>
    <col min="1807" max="2044" width="10" style="45" customWidth="1"/>
    <col min="2045" max="2045" width="41.140625" style="45" customWidth="1"/>
    <col min="2046" max="2046" width="15.140625" style="45" customWidth="1"/>
    <col min="2047" max="2047" width="13.5703125" style="45" customWidth="1"/>
    <col min="2048" max="2048" width="0" style="45" hidden="1" customWidth="1"/>
    <col min="2049" max="2049" width="11.28515625" style="45"/>
    <col min="2050" max="2050" width="10" style="45" customWidth="1"/>
    <col min="2051" max="2051" width="41.140625" style="45" customWidth="1"/>
    <col min="2052" max="2052" width="15.140625" style="45" customWidth="1"/>
    <col min="2053" max="2053" width="0" style="45" hidden="1" customWidth="1"/>
    <col min="2054" max="2054" width="11.28515625" style="45" customWidth="1"/>
    <col min="2055" max="2055" width="0" style="45" hidden="1" customWidth="1"/>
    <col min="2056" max="2056" width="12.28515625" style="45" customWidth="1"/>
    <col min="2057" max="2057" width="0" style="45" hidden="1" customWidth="1"/>
    <col min="2058" max="2058" width="13.28515625" style="45" customWidth="1"/>
    <col min="2059" max="2059" width="12.7109375" style="45" customWidth="1"/>
    <col min="2060" max="2060" width="16.7109375" style="45" customWidth="1"/>
    <col min="2061" max="2061" width="10" style="45" customWidth="1"/>
    <col min="2062" max="2062" width="10.28515625" style="45" customWidth="1"/>
    <col min="2063" max="2300" width="10" style="45" customWidth="1"/>
    <col min="2301" max="2301" width="41.140625" style="45" customWidth="1"/>
    <col min="2302" max="2302" width="15.140625" style="45" customWidth="1"/>
    <col min="2303" max="2303" width="13.5703125" style="45" customWidth="1"/>
    <col min="2304" max="2304" width="0" style="45" hidden="1" customWidth="1"/>
    <col min="2305" max="2305" width="11.28515625" style="45"/>
    <col min="2306" max="2306" width="10" style="45" customWidth="1"/>
    <col min="2307" max="2307" width="41.140625" style="45" customWidth="1"/>
    <col min="2308" max="2308" width="15.140625" style="45" customWidth="1"/>
    <col min="2309" max="2309" width="0" style="45" hidden="1" customWidth="1"/>
    <col min="2310" max="2310" width="11.28515625" style="45" customWidth="1"/>
    <col min="2311" max="2311" width="0" style="45" hidden="1" customWidth="1"/>
    <col min="2312" max="2312" width="12.28515625" style="45" customWidth="1"/>
    <col min="2313" max="2313" width="0" style="45" hidden="1" customWidth="1"/>
    <col min="2314" max="2314" width="13.28515625" style="45" customWidth="1"/>
    <col min="2315" max="2315" width="12.7109375" style="45" customWidth="1"/>
    <col min="2316" max="2316" width="16.7109375" style="45" customWidth="1"/>
    <col min="2317" max="2317" width="10" style="45" customWidth="1"/>
    <col min="2318" max="2318" width="10.28515625" style="45" customWidth="1"/>
    <col min="2319" max="2556" width="10" style="45" customWidth="1"/>
    <col min="2557" max="2557" width="41.140625" style="45" customWidth="1"/>
    <col min="2558" max="2558" width="15.140625" style="45" customWidth="1"/>
    <col min="2559" max="2559" width="13.5703125" style="45" customWidth="1"/>
    <col min="2560" max="2560" width="0" style="45" hidden="1" customWidth="1"/>
    <col min="2561" max="2561" width="11.28515625" style="45"/>
    <col min="2562" max="2562" width="10" style="45" customWidth="1"/>
    <col min="2563" max="2563" width="41.140625" style="45" customWidth="1"/>
    <col min="2564" max="2564" width="15.140625" style="45" customWidth="1"/>
    <col min="2565" max="2565" width="0" style="45" hidden="1" customWidth="1"/>
    <col min="2566" max="2566" width="11.28515625" style="45" customWidth="1"/>
    <col min="2567" max="2567" width="0" style="45" hidden="1" customWidth="1"/>
    <col min="2568" max="2568" width="12.28515625" style="45" customWidth="1"/>
    <col min="2569" max="2569" width="0" style="45" hidden="1" customWidth="1"/>
    <col min="2570" max="2570" width="13.28515625" style="45" customWidth="1"/>
    <col min="2571" max="2571" width="12.7109375" style="45" customWidth="1"/>
    <col min="2572" max="2572" width="16.7109375" style="45" customWidth="1"/>
    <col min="2573" max="2573" width="10" style="45" customWidth="1"/>
    <col min="2574" max="2574" width="10.28515625" style="45" customWidth="1"/>
    <col min="2575" max="2812" width="10" style="45" customWidth="1"/>
    <col min="2813" max="2813" width="41.140625" style="45" customWidth="1"/>
    <col min="2814" max="2814" width="15.140625" style="45" customWidth="1"/>
    <col min="2815" max="2815" width="13.5703125" style="45" customWidth="1"/>
    <col min="2816" max="2816" width="0" style="45" hidden="1" customWidth="1"/>
    <col min="2817" max="2817" width="11.28515625" style="45"/>
    <col min="2818" max="2818" width="10" style="45" customWidth="1"/>
    <col min="2819" max="2819" width="41.140625" style="45" customWidth="1"/>
    <col min="2820" max="2820" width="15.140625" style="45" customWidth="1"/>
    <col min="2821" max="2821" width="0" style="45" hidden="1" customWidth="1"/>
    <col min="2822" max="2822" width="11.28515625" style="45" customWidth="1"/>
    <col min="2823" max="2823" width="0" style="45" hidden="1" customWidth="1"/>
    <col min="2824" max="2824" width="12.28515625" style="45" customWidth="1"/>
    <col min="2825" max="2825" width="0" style="45" hidden="1" customWidth="1"/>
    <col min="2826" max="2826" width="13.28515625" style="45" customWidth="1"/>
    <col min="2827" max="2827" width="12.7109375" style="45" customWidth="1"/>
    <col min="2828" max="2828" width="16.7109375" style="45" customWidth="1"/>
    <col min="2829" max="2829" width="10" style="45" customWidth="1"/>
    <col min="2830" max="2830" width="10.28515625" style="45" customWidth="1"/>
    <col min="2831" max="3068" width="10" style="45" customWidth="1"/>
    <col min="3069" max="3069" width="41.140625" style="45" customWidth="1"/>
    <col min="3070" max="3070" width="15.140625" style="45" customWidth="1"/>
    <col min="3071" max="3071" width="13.5703125" style="45" customWidth="1"/>
    <col min="3072" max="3072" width="0" style="45" hidden="1" customWidth="1"/>
    <col min="3073" max="3073" width="11.28515625" style="45"/>
    <col min="3074" max="3074" width="10" style="45" customWidth="1"/>
    <col min="3075" max="3075" width="41.140625" style="45" customWidth="1"/>
    <col min="3076" max="3076" width="15.140625" style="45" customWidth="1"/>
    <col min="3077" max="3077" width="0" style="45" hidden="1" customWidth="1"/>
    <col min="3078" max="3078" width="11.28515625" style="45" customWidth="1"/>
    <col min="3079" max="3079" width="0" style="45" hidden="1" customWidth="1"/>
    <col min="3080" max="3080" width="12.28515625" style="45" customWidth="1"/>
    <col min="3081" max="3081" width="0" style="45" hidden="1" customWidth="1"/>
    <col min="3082" max="3082" width="13.28515625" style="45" customWidth="1"/>
    <col min="3083" max="3083" width="12.7109375" style="45" customWidth="1"/>
    <col min="3084" max="3084" width="16.7109375" style="45" customWidth="1"/>
    <col min="3085" max="3085" width="10" style="45" customWidth="1"/>
    <col min="3086" max="3086" width="10.28515625" style="45" customWidth="1"/>
    <col min="3087" max="3324" width="10" style="45" customWidth="1"/>
    <col min="3325" max="3325" width="41.140625" style="45" customWidth="1"/>
    <col min="3326" max="3326" width="15.140625" style="45" customWidth="1"/>
    <col min="3327" max="3327" width="13.5703125" style="45" customWidth="1"/>
    <col min="3328" max="3328" width="0" style="45" hidden="1" customWidth="1"/>
    <col min="3329" max="3329" width="11.28515625" style="45"/>
    <col min="3330" max="3330" width="10" style="45" customWidth="1"/>
    <col min="3331" max="3331" width="41.140625" style="45" customWidth="1"/>
    <col min="3332" max="3332" width="15.140625" style="45" customWidth="1"/>
    <col min="3333" max="3333" width="0" style="45" hidden="1" customWidth="1"/>
    <col min="3334" max="3334" width="11.28515625" style="45" customWidth="1"/>
    <col min="3335" max="3335" width="0" style="45" hidden="1" customWidth="1"/>
    <col min="3336" max="3336" width="12.28515625" style="45" customWidth="1"/>
    <col min="3337" max="3337" width="0" style="45" hidden="1" customWidth="1"/>
    <col min="3338" max="3338" width="13.28515625" style="45" customWidth="1"/>
    <col min="3339" max="3339" width="12.7109375" style="45" customWidth="1"/>
    <col min="3340" max="3340" width="16.7109375" style="45" customWidth="1"/>
    <col min="3341" max="3341" width="10" style="45" customWidth="1"/>
    <col min="3342" max="3342" width="10.28515625" style="45" customWidth="1"/>
    <col min="3343" max="3580" width="10" style="45" customWidth="1"/>
    <col min="3581" max="3581" width="41.140625" style="45" customWidth="1"/>
    <col min="3582" max="3582" width="15.140625" style="45" customWidth="1"/>
    <col min="3583" max="3583" width="13.5703125" style="45" customWidth="1"/>
    <col min="3584" max="3584" width="0" style="45" hidden="1" customWidth="1"/>
    <col min="3585" max="3585" width="11.28515625" style="45"/>
    <col min="3586" max="3586" width="10" style="45" customWidth="1"/>
    <col min="3587" max="3587" width="41.140625" style="45" customWidth="1"/>
    <col min="3588" max="3588" width="15.140625" style="45" customWidth="1"/>
    <col min="3589" max="3589" width="0" style="45" hidden="1" customWidth="1"/>
    <col min="3590" max="3590" width="11.28515625" style="45" customWidth="1"/>
    <col min="3591" max="3591" width="0" style="45" hidden="1" customWidth="1"/>
    <col min="3592" max="3592" width="12.28515625" style="45" customWidth="1"/>
    <col min="3593" max="3593" width="0" style="45" hidden="1" customWidth="1"/>
    <col min="3594" max="3594" width="13.28515625" style="45" customWidth="1"/>
    <col min="3595" max="3595" width="12.7109375" style="45" customWidth="1"/>
    <col min="3596" max="3596" width="16.7109375" style="45" customWidth="1"/>
    <col min="3597" max="3597" width="10" style="45" customWidth="1"/>
    <col min="3598" max="3598" width="10.28515625" style="45" customWidth="1"/>
    <col min="3599" max="3836" width="10" style="45" customWidth="1"/>
    <col min="3837" max="3837" width="41.140625" style="45" customWidth="1"/>
    <col min="3838" max="3838" width="15.140625" style="45" customWidth="1"/>
    <col min="3839" max="3839" width="13.5703125" style="45" customWidth="1"/>
    <col min="3840" max="3840" width="0" style="45" hidden="1" customWidth="1"/>
    <col min="3841" max="3841" width="11.28515625" style="45"/>
    <col min="3842" max="3842" width="10" style="45" customWidth="1"/>
    <col min="3843" max="3843" width="41.140625" style="45" customWidth="1"/>
    <col min="3844" max="3844" width="15.140625" style="45" customWidth="1"/>
    <col min="3845" max="3845" width="0" style="45" hidden="1" customWidth="1"/>
    <col min="3846" max="3846" width="11.28515625" style="45" customWidth="1"/>
    <col min="3847" max="3847" width="0" style="45" hidden="1" customWidth="1"/>
    <col min="3848" max="3848" width="12.28515625" style="45" customWidth="1"/>
    <col min="3849" max="3849" width="0" style="45" hidden="1" customWidth="1"/>
    <col min="3850" max="3850" width="13.28515625" style="45" customWidth="1"/>
    <col min="3851" max="3851" width="12.7109375" style="45" customWidth="1"/>
    <col min="3852" max="3852" width="16.7109375" style="45" customWidth="1"/>
    <col min="3853" max="3853" width="10" style="45" customWidth="1"/>
    <col min="3854" max="3854" width="10.28515625" style="45" customWidth="1"/>
    <col min="3855" max="4092" width="10" style="45" customWidth="1"/>
    <col min="4093" max="4093" width="41.140625" style="45" customWidth="1"/>
    <col min="4094" max="4094" width="15.140625" style="45" customWidth="1"/>
    <col min="4095" max="4095" width="13.5703125" style="45" customWidth="1"/>
    <col min="4096" max="4096" width="0" style="45" hidden="1" customWidth="1"/>
    <col min="4097" max="4097" width="11.28515625" style="45"/>
    <col min="4098" max="4098" width="10" style="45" customWidth="1"/>
    <col min="4099" max="4099" width="41.140625" style="45" customWidth="1"/>
    <col min="4100" max="4100" width="15.140625" style="45" customWidth="1"/>
    <col min="4101" max="4101" width="0" style="45" hidden="1" customWidth="1"/>
    <col min="4102" max="4102" width="11.28515625" style="45" customWidth="1"/>
    <col min="4103" max="4103" width="0" style="45" hidden="1" customWidth="1"/>
    <col min="4104" max="4104" width="12.28515625" style="45" customWidth="1"/>
    <col min="4105" max="4105" width="0" style="45" hidden="1" customWidth="1"/>
    <col min="4106" max="4106" width="13.28515625" style="45" customWidth="1"/>
    <col min="4107" max="4107" width="12.7109375" style="45" customWidth="1"/>
    <col min="4108" max="4108" width="16.7109375" style="45" customWidth="1"/>
    <col min="4109" max="4109" width="10" style="45" customWidth="1"/>
    <col min="4110" max="4110" width="10.28515625" style="45" customWidth="1"/>
    <col min="4111" max="4348" width="10" style="45" customWidth="1"/>
    <col min="4349" max="4349" width="41.140625" style="45" customWidth="1"/>
    <col min="4350" max="4350" width="15.140625" style="45" customWidth="1"/>
    <col min="4351" max="4351" width="13.5703125" style="45" customWidth="1"/>
    <col min="4352" max="4352" width="0" style="45" hidden="1" customWidth="1"/>
    <col min="4353" max="4353" width="11.28515625" style="45"/>
    <col min="4354" max="4354" width="10" style="45" customWidth="1"/>
    <col min="4355" max="4355" width="41.140625" style="45" customWidth="1"/>
    <col min="4356" max="4356" width="15.140625" style="45" customWidth="1"/>
    <col min="4357" max="4357" width="0" style="45" hidden="1" customWidth="1"/>
    <col min="4358" max="4358" width="11.28515625" style="45" customWidth="1"/>
    <col min="4359" max="4359" width="0" style="45" hidden="1" customWidth="1"/>
    <col min="4360" max="4360" width="12.28515625" style="45" customWidth="1"/>
    <col min="4361" max="4361" width="0" style="45" hidden="1" customWidth="1"/>
    <col min="4362" max="4362" width="13.28515625" style="45" customWidth="1"/>
    <col min="4363" max="4363" width="12.7109375" style="45" customWidth="1"/>
    <col min="4364" max="4364" width="16.7109375" style="45" customWidth="1"/>
    <col min="4365" max="4365" width="10" style="45" customWidth="1"/>
    <col min="4366" max="4366" width="10.28515625" style="45" customWidth="1"/>
    <col min="4367" max="4604" width="10" style="45" customWidth="1"/>
    <col min="4605" max="4605" width="41.140625" style="45" customWidth="1"/>
    <col min="4606" max="4606" width="15.140625" style="45" customWidth="1"/>
    <col min="4607" max="4607" width="13.5703125" style="45" customWidth="1"/>
    <col min="4608" max="4608" width="0" style="45" hidden="1" customWidth="1"/>
    <col min="4609" max="4609" width="11.28515625" style="45"/>
    <col min="4610" max="4610" width="10" style="45" customWidth="1"/>
    <col min="4611" max="4611" width="41.140625" style="45" customWidth="1"/>
    <col min="4612" max="4612" width="15.140625" style="45" customWidth="1"/>
    <col min="4613" max="4613" width="0" style="45" hidden="1" customWidth="1"/>
    <col min="4614" max="4614" width="11.28515625" style="45" customWidth="1"/>
    <col min="4615" max="4615" width="0" style="45" hidden="1" customWidth="1"/>
    <col min="4616" max="4616" width="12.28515625" style="45" customWidth="1"/>
    <col min="4617" max="4617" width="0" style="45" hidden="1" customWidth="1"/>
    <col min="4618" max="4618" width="13.28515625" style="45" customWidth="1"/>
    <col min="4619" max="4619" width="12.7109375" style="45" customWidth="1"/>
    <col min="4620" max="4620" width="16.7109375" style="45" customWidth="1"/>
    <col min="4621" max="4621" width="10" style="45" customWidth="1"/>
    <col min="4622" max="4622" width="10.28515625" style="45" customWidth="1"/>
    <col min="4623" max="4860" width="10" style="45" customWidth="1"/>
    <col min="4861" max="4861" width="41.140625" style="45" customWidth="1"/>
    <col min="4862" max="4862" width="15.140625" style="45" customWidth="1"/>
    <col min="4863" max="4863" width="13.5703125" style="45" customWidth="1"/>
    <col min="4864" max="4864" width="0" style="45" hidden="1" customWidth="1"/>
    <col min="4865" max="4865" width="11.28515625" style="45"/>
    <col min="4866" max="4866" width="10" style="45" customWidth="1"/>
    <col min="4867" max="4867" width="41.140625" style="45" customWidth="1"/>
    <col min="4868" max="4868" width="15.140625" style="45" customWidth="1"/>
    <col min="4869" max="4869" width="0" style="45" hidden="1" customWidth="1"/>
    <col min="4870" max="4870" width="11.28515625" style="45" customWidth="1"/>
    <col min="4871" max="4871" width="0" style="45" hidden="1" customWidth="1"/>
    <col min="4872" max="4872" width="12.28515625" style="45" customWidth="1"/>
    <col min="4873" max="4873" width="0" style="45" hidden="1" customWidth="1"/>
    <col min="4874" max="4874" width="13.28515625" style="45" customWidth="1"/>
    <col min="4875" max="4875" width="12.7109375" style="45" customWidth="1"/>
    <col min="4876" max="4876" width="16.7109375" style="45" customWidth="1"/>
    <col min="4877" max="4877" width="10" style="45" customWidth="1"/>
    <col min="4878" max="4878" width="10.28515625" style="45" customWidth="1"/>
    <col min="4879" max="5116" width="10" style="45" customWidth="1"/>
    <col min="5117" max="5117" width="41.140625" style="45" customWidth="1"/>
    <col min="5118" max="5118" width="15.140625" style="45" customWidth="1"/>
    <col min="5119" max="5119" width="13.5703125" style="45" customWidth="1"/>
    <col min="5120" max="5120" width="0" style="45" hidden="1" customWidth="1"/>
    <col min="5121" max="5121" width="11.28515625" style="45"/>
    <col min="5122" max="5122" width="10" style="45" customWidth="1"/>
    <col min="5123" max="5123" width="41.140625" style="45" customWidth="1"/>
    <col min="5124" max="5124" width="15.140625" style="45" customWidth="1"/>
    <col min="5125" max="5125" width="0" style="45" hidden="1" customWidth="1"/>
    <col min="5126" max="5126" width="11.28515625" style="45" customWidth="1"/>
    <col min="5127" max="5127" width="0" style="45" hidden="1" customWidth="1"/>
    <col min="5128" max="5128" width="12.28515625" style="45" customWidth="1"/>
    <col min="5129" max="5129" width="0" style="45" hidden="1" customWidth="1"/>
    <col min="5130" max="5130" width="13.28515625" style="45" customWidth="1"/>
    <col min="5131" max="5131" width="12.7109375" style="45" customWidth="1"/>
    <col min="5132" max="5132" width="16.7109375" style="45" customWidth="1"/>
    <col min="5133" max="5133" width="10" style="45" customWidth="1"/>
    <col min="5134" max="5134" width="10.28515625" style="45" customWidth="1"/>
    <col min="5135" max="5372" width="10" style="45" customWidth="1"/>
    <col min="5373" max="5373" width="41.140625" style="45" customWidth="1"/>
    <col min="5374" max="5374" width="15.140625" style="45" customWidth="1"/>
    <col min="5375" max="5375" width="13.5703125" style="45" customWidth="1"/>
    <col min="5376" max="5376" width="0" style="45" hidden="1" customWidth="1"/>
    <col min="5377" max="5377" width="11.28515625" style="45"/>
    <col min="5378" max="5378" width="10" style="45" customWidth="1"/>
    <col min="5379" max="5379" width="41.140625" style="45" customWidth="1"/>
    <col min="5380" max="5380" width="15.140625" style="45" customWidth="1"/>
    <col min="5381" max="5381" width="0" style="45" hidden="1" customWidth="1"/>
    <col min="5382" max="5382" width="11.28515625" style="45" customWidth="1"/>
    <col min="5383" max="5383" width="0" style="45" hidden="1" customWidth="1"/>
    <col min="5384" max="5384" width="12.28515625" style="45" customWidth="1"/>
    <col min="5385" max="5385" width="0" style="45" hidden="1" customWidth="1"/>
    <col min="5386" max="5386" width="13.28515625" style="45" customWidth="1"/>
    <col min="5387" max="5387" width="12.7109375" style="45" customWidth="1"/>
    <col min="5388" max="5388" width="16.7109375" style="45" customWidth="1"/>
    <col min="5389" max="5389" width="10" style="45" customWidth="1"/>
    <col min="5390" max="5390" width="10.28515625" style="45" customWidth="1"/>
    <col min="5391" max="5628" width="10" style="45" customWidth="1"/>
    <col min="5629" max="5629" width="41.140625" style="45" customWidth="1"/>
    <col min="5630" max="5630" width="15.140625" style="45" customWidth="1"/>
    <col min="5631" max="5631" width="13.5703125" style="45" customWidth="1"/>
    <col min="5632" max="5632" width="0" style="45" hidden="1" customWidth="1"/>
    <col min="5633" max="5633" width="11.28515625" style="45"/>
    <col min="5634" max="5634" width="10" style="45" customWidth="1"/>
    <col min="5635" max="5635" width="41.140625" style="45" customWidth="1"/>
    <col min="5636" max="5636" width="15.140625" style="45" customWidth="1"/>
    <col min="5637" max="5637" width="0" style="45" hidden="1" customWidth="1"/>
    <col min="5638" max="5638" width="11.28515625" style="45" customWidth="1"/>
    <col min="5639" max="5639" width="0" style="45" hidden="1" customWidth="1"/>
    <col min="5640" max="5640" width="12.28515625" style="45" customWidth="1"/>
    <col min="5641" max="5641" width="0" style="45" hidden="1" customWidth="1"/>
    <col min="5642" max="5642" width="13.28515625" style="45" customWidth="1"/>
    <col min="5643" max="5643" width="12.7109375" style="45" customWidth="1"/>
    <col min="5644" max="5644" width="16.7109375" style="45" customWidth="1"/>
    <col min="5645" max="5645" width="10" style="45" customWidth="1"/>
    <col min="5646" max="5646" width="10.28515625" style="45" customWidth="1"/>
    <col min="5647" max="5884" width="10" style="45" customWidth="1"/>
    <col min="5885" max="5885" width="41.140625" style="45" customWidth="1"/>
    <col min="5886" max="5886" width="15.140625" style="45" customWidth="1"/>
    <col min="5887" max="5887" width="13.5703125" style="45" customWidth="1"/>
    <col min="5888" max="5888" width="0" style="45" hidden="1" customWidth="1"/>
    <col min="5889" max="5889" width="11.28515625" style="45"/>
    <col min="5890" max="5890" width="10" style="45" customWidth="1"/>
    <col min="5891" max="5891" width="41.140625" style="45" customWidth="1"/>
    <col min="5892" max="5892" width="15.140625" style="45" customWidth="1"/>
    <col min="5893" max="5893" width="0" style="45" hidden="1" customWidth="1"/>
    <col min="5894" max="5894" width="11.28515625" style="45" customWidth="1"/>
    <col min="5895" max="5895" width="0" style="45" hidden="1" customWidth="1"/>
    <col min="5896" max="5896" width="12.28515625" style="45" customWidth="1"/>
    <col min="5897" max="5897" width="0" style="45" hidden="1" customWidth="1"/>
    <col min="5898" max="5898" width="13.28515625" style="45" customWidth="1"/>
    <col min="5899" max="5899" width="12.7109375" style="45" customWidth="1"/>
    <col min="5900" max="5900" width="16.7109375" style="45" customWidth="1"/>
    <col min="5901" max="5901" width="10" style="45" customWidth="1"/>
    <col min="5902" max="5902" width="10.28515625" style="45" customWidth="1"/>
    <col min="5903" max="6140" width="10" style="45" customWidth="1"/>
    <col min="6141" max="6141" width="41.140625" style="45" customWidth="1"/>
    <col min="6142" max="6142" width="15.140625" style="45" customWidth="1"/>
    <col min="6143" max="6143" width="13.5703125" style="45" customWidth="1"/>
    <col min="6144" max="6144" width="0" style="45" hidden="1" customWidth="1"/>
    <col min="6145" max="6145" width="11.28515625" style="45"/>
    <col min="6146" max="6146" width="10" style="45" customWidth="1"/>
    <col min="6147" max="6147" width="41.140625" style="45" customWidth="1"/>
    <col min="6148" max="6148" width="15.140625" style="45" customWidth="1"/>
    <col min="6149" max="6149" width="0" style="45" hidden="1" customWidth="1"/>
    <col min="6150" max="6150" width="11.28515625" style="45" customWidth="1"/>
    <col min="6151" max="6151" width="0" style="45" hidden="1" customWidth="1"/>
    <col min="6152" max="6152" width="12.28515625" style="45" customWidth="1"/>
    <col min="6153" max="6153" width="0" style="45" hidden="1" customWidth="1"/>
    <col min="6154" max="6154" width="13.28515625" style="45" customWidth="1"/>
    <col min="6155" max="6155" width="12.7109375" style="45" customWidth="1"/>
    <col min="6156" max="6156" width="16.7109375" style="45" customWidth="1"/>
    <col min="6157" max="6157" width="10" style="45" customWidth="1"/>
    <col min="6158" max="6158" width="10.28515625" style="45" customWidth="1"/>
    <col min="6159" max="6396" width="10" style="45" customWidth="1"/>
    <col min="6397" max="6397" width="41.140625" style="45" customWidth="1"/>
    <col min="6398" max="6398" width="15.140625" style="45" customWidth="1"/>
    <col min="6399" max="6399" width="13.5703125" style="45" customWidth="1"/>
    <col min="6400" max="6400" width="0" style="45" hidden="1" customWidth="1"/>
    <col min="6401" max="6401" width="11.28515625" style="45"/>
    <col min="6402" max="6402" width="10" style="45" customWidth="1"/>
    <col min="6403" max="6403" width="41.140625" style="45" customWidth="1"/>
    <col min="6404" max="6404" width="15.140625" style="45" customWidth="1"/>
    <col min="6405" max="6405" width="0" style="45" hidden="1" customWidth="1"/>
    <col min="6406" max="6406" width="11.28515625" style="45" customWidth="1"/>
    <col min="6407" max="6407" width="0" style="45" hidden="1" customWidth="1"/>
    <col min="6408" max="6408" width="12.28515625" style="45" customWidth="1"/>
    <col min="6409" max="6409" width="0" style="45" hidden="1" customWidth="1"/>
    <col min="6410" max="6410" width="13.28515625" style="45" customWidth="1"/>
    <col min="6411" max="6411" width="12.7109375" style="45" customWidth="1"/>
    <col min="6412" max="6412" width="16.7109375" style="45" customWidth="1"/>
    <col min="6413" max="6413" width="10" style="45" customWidth="1"/>
    <col min="6414" max="6414" width="10.28515625" style="45" customWidth="1"/>
    <col min="6415" max="6652" width="10" style="45" customWidth="1"/>
    <col min="6653" max="6653" width="41.140625" style="45" customWidth="1"/>
    <col min="6654" max="6654" width="15.140625" style="45" customWidth="1"/>
    <col min="6655" max="6655" width="13.5703125" style="45" customWidth="1"/>
    <col min="6656" max="6656" width="0" style="45" hidden="1" customWidth="1"/>
    <col min="6657" max="6657" width="11.28515625" style="45"/>
    <col min="6658" max="6658" width="10" style="45" customWidth="1"/>
    <col min="6659" max="6659" width="41.140625" style="45" customWidth="1"/>
    <col min="6660" max="6660" width="15.140625" style="45" customWidth="1"/>
    <col min="6661" max="6661" width="0" style="45" hidden="1" customWidth="1"/>
    <col min="6662" max="6662" width="11.28515625" style="45" customWidth="1"/>
    <col min="6663" max="6663" width="0" style="45" hidden="1" customWidth="1"/>
    <col min="6664" max="6664" width="12.28515625" style="45" customWidth="1"/>
    <col min="6665" max="6665" width="0" style="45" hidden="1" customWidth="1"/>
    <col min="6666" max="6666" width="13.28515625" style="45" customWidth="1"/>
    <col min="6667" max="6667" width="12.7109375" style="45" customWidth="1"/>
    <col min="6668" max="6668" width="16.7109375" style="45" customWidth="1"/>
    <col min="6669" max="6669" width="10" style="45" customWidth="1"/>
    <col min="6670" max="6670" width="10.28515625" style="45" customWidth="1"/>
    <col min="6671" max="6908" width="10" style="45" customWidth="1"/>
    <col min="6909" max="6909" width="41.140625" style="45" customWidth="1"/>
    <col min="6910" max="6910" width="15.140625" style="45" customWidth="1"/>
    <col min="6911" max="6911" width="13.5703125" style="45" customWidth="1"/>
    <col min="6912" max="6912" width="0" style="45" hidden="1" customWidth="1"/>
    <col min="6913" max="6913" width="11.28515625" style="45"/>
    <col min="6914" max="6914" width="10" style="45" customWidth="1"/>
    <col min="6915" max="6915" width="41.140625" style="45" customWidth="1"/>
    <col min="6916" max="6916" width="15.140625" style="45" customWidth="1"/>
    <col min="6917" max="6917" width="0" style="45" hidden="1" customWidth="1"/>
    <col min="6918" max="6918" width="11.28515625" style="45" customWidth="1"/>
    <col min="6919" max="6919" width="0" style="45" hidden="1" customWidth="1"/>
    <col min="6920" max="6920" width="12.28515625" style="45" customWidth="1"/>
    <col min="6921" max="6921" width="0" style="45" hidden="1" customWidth="1"/>
    <col min="6922" max="6922" width="13.28515625" style="45" customWidth="1"/>
    <col min="6923" max="6923" width="12.7109375" style="45" customWidth="1"/>
    <col min="6924" max="6924" width="16.7109375" style="45" customWidth="1"/>
    <col min="6925" max="6925" width="10" style="45" customWidth="1"/>
    <col min="6926" max="6926" width="10.28515625" style="45" customWidth="1"/>
    <col min="6927" max="7164" width="10" style="45" customWidth="1"/>
    <col min="7165" max="7165" width="41.140625" style="45" customWidth="1"/>
    <col min="7166" max="7166" width="15.140625" style="45" customWidth="1"/>
    <col min="7167" max="7167" width="13.5703125" style="45" customWidth="1"/>
    <col min="7168" max="7168" width="0" style="45" hidden="1" customWidth="1"/>
    <col min="7169" max="7169" width="11.28515625" style="45"/>
    <col min="7170" max="7170" width="10" style="45" customWidth="1"/>
    <col min="7171" max="7171" width="41.140625" style="45" customWidth="1"/>
    <col min="7172" max="7172" width="15.140625" style="45" customWidth="1"/>
    <col min="7173" max="7173" width="0" style="45" hidden="1" customWidth="1"/>
    <col min="7174" max="7174" width="11.28515625" style="45" customWidth="1"/>
    <col min="7175" max="7175" width="0" style="45" hidden="1" customWidth="1"/>
    <col min="7176" max="7176" width="12.28515625" style="45" customWidth="1"/>
    <col min="7177" max="7177" width="0" style="45" hidden="1" customWidth="1"/>
    <col min="7178" max="7178" width="13.28515625" style="45" customWidth="1"/>
    <col min="7179" max="7179" width="12.7109375" style="45" customWidth="1"/>
    <col min="7180" max="7180" width="16.7109375" style="45" customWidth="1"/>
    <col min="7181" max="7181" width="10" style="45" customWidth="1"/>
    <col min="7182" max="7182" width="10.28515625" style="45" customWidth="1"/>
    <col min="7183" max="7420" width="10" style="45" customWidth="1"/>
    <col min="7421" max="7421" width="41.140625" style="45" customWidth="1"/>
    <col min="7422" max="7422" width="15.140625" style="45" customWidth="1"/>
    <col min="7423" max="7423" width="13.5703125" style="45" customWidth="1"/>
    <col min="7424" max="7424" width="0" style="45" hidden="1" customWidth="1"/>
    <col min="7425" max="7425" width="11.28515625" style="45"/>
    <col min="7426" max="7426" width="10" style="45" customWidth="1"/>
    <col min="7427" max="7427" width="41.140625" style="45" customWidth="1"/>
    <col min="7428" max="7428" width="15.140625" style="45" customWidth="1"/>
    <col min="7429" max="7429" width="0" style="45" hidden="1" customWidth="1"/>
    <col min="7430" max="7430" width="11.28515625" style="45" customWidth="1"/>
    <col min="7431" max="7431" width="0" style="45" hidden="1" customWidth="1"/>
    <col min="7432" max="7432" width="12.28515625" style="45" customWidth="1"/>
    <col min="7433" max="7433" width="0" style="45" hidden="1" customWidth="1"/>
    <col min="7434" max="7434" width="13.28515625" style="45" customWidth="1"/>
    <col min="7435" max="7435" width="12.7109375" style="45" customWidth="1"/>
    <col min="7436" max="7436" width="16.7109375" style="45" customWidth="1"/>
    <col min="7437" max="7437" width="10" style="45" customWidth="1"/>
    <col min="7438" max="7438" width="10.28515625" style="45" customWidth="1"/>
    <col min="7439" max="7676" width="10" style="45" customWidth="1"/>
    <col min="7677" max="7677" width="41.140625" style="45" customWidth="1"/>
    <col min="7678" max="7678" width="15.140625" style="45" customWidth="1"/>
    <col min="7679" max="7679" width="13.5703125" style="45" customWidth="1"/>
    <col min="7680" max="7680" width="0" style="45" hidden="1" customWidth="1"/>
    <col min="7681" max="7681" width="11.28515625" style="45"/>
    <col min="7682" max="7682" width="10" style="45" customWidth="1"/>
    <col min="7683" max="7683" width="41.140625" style="45" customWidth="1"/>
    <col min="7684" max="7684" width="15.140625" style="45" customWidth="1"/>
    <col min="7685" max="7685" width="0" style="45" hidden="1" customWidth="1"/>
    <col min="7686" max="7686" width="11.28515625" style="45" customWidth="1"/>
    <col min="7687" max="7687" width="0" style="45" hidden="1" customWidth="1"/>
    <col min="7688" max="7688" width="12.28515625" style="45" customWidth="1"/>
    <col min="7689" max="7689" width="0" style="45" hidden="1" customWidth="1"/>
    <col min="7690" max="7690" width="13.28515625" style="45" customWidth="1"/>
    <col min="7691" max="7691" width="12.7109375" style="45" customWidth="1"/>
    <col min="7692" max="7692" width="16.7109375" style="45" customWidth="1"/>
    <col min="7693" max="7693" width="10" style="45" customWidth="1"/>
    <col min="7694" max="7694" width="10.28515625" style="45" customWidth="1"/>
    <col min="7695" max="7932" width="10" style="45" customWidth="1"/>
    <col min="7933" max="7933" width="41.140625" style="45" customWidth="1"/>
    <col min="7934" max="7934" width="15.140625" style="45" customWidth="1"/>
    <col min="7935" max="7935" width="13.5703125" style="45" customWidth="1"/>
    <col min="7936" max="7936" width="0" style="45" hidden="1" customWidth="1"/>
    <col min="7937" max="7937" width="11.28515625" style="45"/>
    <col min="7938" max="7938" width="10" style="45" customWidth="1"/>
    <col min="7939" max="7939" width="41.140625" style="45" customWidth="1"/>
    <col min="7940" max="7940" width="15.140625" style="45" customWidth="1"/>
    <col min="7941" max="7941" width="0" style="45" hidden="1" customWidth="1"/>
    <col min="7942" max="7942" width="11.28515625" style="45" customWidth="1"/>
    <col min="7943" max="7943" width="0" style="45" hidden="1" customWidth="1"/>
    <col min="7944" max="7944" width="12.28515625" style="45" customWidth="1"/>
    <col min="7945" max="7945" width="0" style="45" hidden="1" customWidth="1"/>
    <col min="7946" max="7946" width="13.28515625" style="45" customWidth="1"/>
    <col min="7947" max="7947" width="12.7109375" style="45" customWidth="1"/>
    <col min="7948" max="7948" width="16.7109375" style="45" customWidth="1"/>
    <col min="7949" max="7949" width="10" style="45" customWidth="1"/>
    <col min="7950" max="7950" width="10.28515625" style="45" customWidth="1"/>
    <col min="7951" max="8188" width="10" style="45" customWidth="1"/>
    <col min="8189" max="8189" width="41.140625" style="45" customWidth="1"/>
    <col min="8190" max="8190" width="15.140625" style="45" customWidth="1"/>
    <col min="8191" max="8191" width="13.5703125" style="45" customWidth="1"/>
    <col min="8192" max="8192" width="0" style="45" hidden="1" customWidth="1"/>
    <col min="8193" max="8193" width="11.28515625" style="45"/>
    <col min="8194" max="8194" width="10" style="45" customWidth="1"/>
    <col min="8195" max="8195" width="41.140625" style="45" customWidth="1"/>
    <col min="8196" max="8196" width="15.140625" style="45" customWidth="1"/>
    <col min="8197" max="8197" width="0" style="45" hidden="1" customWidth="1"/>
    <col min="8198" max="8198" width="11.28515625" style="45" customWidth="1"/>
    <col min="8199" max="8199" width="0" style="45" hidden="1" customWidth="1"/>
    <col min="8200" max="8200" width="12.28515625" style="45" customWidth="1"/>
    <col min="8201" max="8201" width="0" style="45" hidden="1" customWidth="1"/>
    <col min="8202" max="8202" width="13.28515625" style="45" customWidth="1"/>
    <col min="8203" max="8203" width="12.7109375" style="45" customWidth="1"/>
    <col min="8204" max="8204" width="16.7109375" style="45" customWidth="1"/>
    <col min="8205" max="8205" width="10" style="45" customWidth="1"/>
    <col min="8206" max="8206" width="10.28515625" style="45" customWidth="1"/>
    <col min="8207" max="8444" width="10" style="45" customWidth="1"/>
    <col min="8445" max="8445" width="41.140625" style="45" customWidth="1"/>
    <col min="8446" max="8446" width="15.140625" style="45" customWidth="1"/>
    <col min="8447" max="8447" width="13.5703125" style="45" customWidth="1"/>
    <col min="8448" max="8448" width="0" style="45" hidden="1" customWidth="1"/>
    <col min="8449" max="8449" width="11.28515625" style="45"/>
    <col min="8450" max="8450" width="10" style="45" customWidth="1"/>
    <col min="8451" max="8451" width="41.140625" style="45" customWidth="1"/>
    <col min="8452" max="8452" width="15.140625" style="45" customWidth="1"/>
    <col min="8453" max="8453" width="0" style="45" hidden="1" customWidth="1"/>
    <col min="8454" max="8454" width="11.28515625" style="45" customWidth="1"/>
    <col min="8455" max="8455" width="0" style="45" hidden="1" customWidth="1"/>
    <col min="8456" max="8456" width="12.28515625" style="45" customWidth="1"/>
    <col min="8457" max="8457" width="0" style="45" hidden="1" customWidth="1"/>
    <col min="8458" max="8458" width="13.28515625" style="45" customWidth="1"/>
    <col min="8459" max="8459" width="12.7109375" style="45" customWidth="1"/>
    <col min="8460" max="8460" width="16.7109375" style="45" customWidth="1"/>
    <col min="8461" max="8461" width="10" style="45" customWidth="1"/>
    <col min="8462" max="8462" width="10.28515625" style="45" customWidth="1"/>
    <col min="8463" max="8700" width="10" style="45" customWidth="1"/>
    <col min="8701" max="8701" width="41.140625" style="45" customWidth="1"/>
    <col min="8702" max="8702" width="15.140625" style="45" customWidth="1"/>
    <col min="8703" max="8703" width="13.5703125" style="45" customWidth="1"/>
    <col min="8704" max="8704" width="0" style="45" hidden="1" customWidth="1"/>
    <col min="8705" max="8705" width="11.28515625" style="45"/>
    <col min="8706" max="8706" width="10" style="45" customWidth="1"/>
    <col min="8707" max="8707" width="41.140625" style="45" customWidth="1"/>
    <col min="8708" max="8708" width="15.140625" style="45" customWidth="1"/>
    <col min="8709" max="8709" width="0" style="45" hidden="1" customWidth="1"/>
    <col min="8710" max="8710" width="11.28515625" style="45" customWidth="1"/>
    <col min="8711" max="8711" width="0" style="45" hidden="1" customWidth="1"/>
    <col min="8712" max="8712" width="12.28515625" style="45" customWidth="1"/>
    <col min="8713" max="8713" width="0" style="45" hidden="1" customWidth="1"/>
    <col min="8714" max="8714" width="13.28515625" style="45" customWidth="1"/>
    <col min="8715" max="8715" width="12.7109375" style="45" customWidth="1"/>
    <col min="8716" max="8716" width="16.7109375" style="45" customWidth="1"/>
    <col min="8717" max="8717" width="10" style="45" customWidth="1"/>
    <col min="8718" max="8718" width="10.28515625" style="45" customWidth="1"/>
    <col min="8719" max="8956" width="10" style="45" customWidth="1"/>
    <col min="8957" max="8957" width="41.140625" style="45" customWidth="1"/>
    <col min="8958" max="8958" width="15.140625" style="45" customWidth="1"/>
    <col min="8959" max="8959" width="13.5703125" style="45" customWidth="1"/>
    <col min="8960" max="8960" width="0" style="45" hidden="1" customWidth="1"/>
    <col min="8961" max="8961" width="11.28515625" style="45"/>
    <col min="8962" max="8962" width="10" style="45" customWidth="1"/>
    <col min="8963" max="8963" width="41.140625" style="45" customWidth="1"/>
    <col min="8964" max="8964" width="15.140625" style="45" customWidth="1"/>
    <col min="8965" max="8965" width="0" style="45" hidden="1" customWidth="1"/>
    <col min="8966" max="8966" width="11.28515625" style="45" customWidth="1"/>
    <col min="8967" max="8967" width="0" style="45" hidden="1" customWidth="1"/>
    <col min="8968" max="8968" width="12.28515625" style="45" customWidth="1"/>
    <col min="8969" max="8969" width="0" style="45" hidden="1" customWidth="1"/>
    <col min="8970" max="8970" width="13.28515625" style="45" customWidth="1"/>
    <col min="8971" max="8971" width="12.7109375" style="45" customWidth="1"/>
    <col min="8972" max="8972" width="16.7109375" style="45" customWidth="1"/>
    <col min="8973" max="8973" width="10" style="45" customWidth="1"/>
    <col min="8974" max="8974" width="10.28515625" style="45" customWidth="1"/>
    <col min="8975" max="9212" width="10" style="45" customWidth="1"/>
    <col min="9213" max="9213" width="41.140625" style="45" customWidth="1"/>
    <col min="9214" max="9214" width="15.140625" style="45" customWidth="1"/>
    <col min="9215" max="9215" width="13.5703125" style="45" customWidth="1"/>
    <col min="9216" max="9216" width="0" style="45" hidden="1" customWidth="1"/>
    <col min="9217" max="9217" width="11.28515625" style="45"/>
    <col min="9218" max="9218" width="10" style="45" customWidth="1"/>
    <col min="9219" max="9219" width="41.140625" style="45" customWidth="1"/>
    <col min="9220" max="9220" width="15.140625" style="45" customWidth="1"/>
    <col min="9221" max="9221" width="0" style="45" hidden="1" customWidth="1"/>
    <col min="9222" max="9222" width="11.28515625" style="45" customWidth="1"/>
    <col min="9223" max="9223" width="0" style="45" hidden="1" customWidth="1"/>
    <col min="9224" max="9224" width="12.28515625" style="45" customWidth="1"/>
    <col min="9225" max="9225" width="0" style="45" hidden="1" customWidth="1"/>
    <col min="9226" max="9226" width="13.28515625" style="45" customWidth="1"/>
    <col min="9227" max="9227" width="12.7109375" style="45" customWidth="1"/>
    <col min="9228" max="9228" width="16.7109375" style="45" customWidth="1"/>
    <col min="9229" max="9229" width="10" style="45" customWidth="1"/>
    <col min="9230" max="9230" width="10.28515625" style="45" customWidth="1"/>
    <col min="9231" max="9468" width="10" style="45" customWidth="1"/>
    <col min="9469" max="9469" width="41.140625" style="45" customWidth="1"/>
    <col min="9470" max="9470" width="15.140625" style="45" customWidth="1"/>
    <col min="9471" max="9471" width="13.5703125" style="45" customWidth="1"/>
    <col min="9472" max="9472" width="0" style="45" hidden="1" customWidth="1"/>
    <col min="9473" max="9473" width="11.28515625" style="45"/>
    <col min="9474" max="9474" width="10" style="45" customWidth="1"/>
    <col min="9475" max="9475" width="41.140625" style="45" customWidth="1"/>
    <col min="9476" max="9476" width="15.140625" style="45" customWidth="1"/>
    <col min="9477" max="9477" width="0" style="45" hidden="1" customWidth="1"/>
    <col min="9478" max="9478" width="11.28515625" style="45" customWidth="1"/>
    <col min="9479" max="9479" width="0" style="45" hidden="1" customWidth="1"/>
    <col min="9480" max="9480" width="12.28515625" style="45" customWidth="1"/>
    <col min="9481" max="9481" width="0" style="45" hidden="1" customWidth="1"/>
    <col min="9482" max="9482" width="13.28515625" style="45" customWidth="1"/>
    <col min="9483" max="9483" width="12.7109375" style="45" customWidth="1"/>
    <col min="9484" max="9484" width="16.7109375" style="45" customWidth="1"/>
    <col min="9485" max="9485" width="10" style="45" customWidth="1"/>
    <col min="9486" max="9486" width="10.28515625" style="45" customWidth="1"/>
    <col min="9487" max="9724" width="10" style="45" customWidth="1"/>
    <col min="9725" max="9725" width="41.140625" style="45" customWidth="1"/>
    <col min="9726" max="9726" width="15.140625" style="45" customWidth="1"/>
    <col min="9727" max="9727" width="13.5703125" style="45" customWidth="1"/>
    <col min="9728" max="9728" width="0" style="45" hidden="1" customWidth="1"/>
    <col min="9729" max="9729" width="11.28515625" style="45"/>
    <col min="9730" max="9730" width="10" style="45" customWidth="1"/>
    <col min="9731" max="9731" width="41.140625" style="45" customWidth="1"/>
    <col min="9732" max="9732" width="15.140625" style="45" customWidth="1"/>
    <col min="9733" max="9733" width="0" style="45" hidden="1" customWidth="1"/>
    <col min="9734" max="9734" width="11.28515625" style="45" customWidth="1"/>
    <col min="9735" max="9735" width="0" style="45" hidden="1" customWidth="1"/>
    <col min="9736" max="9736" width="12.28515625" style="45" customWidth="1"/>
    <col min="9737" max="9737" width="0" style="45" hidden="1" customWidth="1"/>
    <col min="9738" max="9738" width="13.28515625" style="45" customWidth="1"/>
    <col min="9739" max="9739" width="12.7109375" style="45" customWidth="1"/>
    <col min="9740" max="9740" width="16.7109375" style="45" customWidth="1"/>
    <col min="9741" max="9741" width="10" style="45" customWidth="1"/>
    <col min="9742" max="9742" width="10.28515625" style="45" customWidth="1"/>
    <col min="9743" max="9980" width="10" style="45" customWidth="1"/>
    <col min="9981" max="9981" width="41.140625" style="45" customWidth="1"/>
    <col min="9982" max="9982" width="15.140625" style="45" customWidth="1"/>
    <col min="9983" max="9983" width="13.5703125" style="45" customWidth="1"/>
    <col min="9984" max="9984" width="0" style="45" hidden="1" customWidth="1"/>
    <col min="9985" max="9985" width="11.28515625" style="45"/>
    <col min="9986" max="9986" width="10" style="45" customWidth="1"/>
    <col min="9987" max="9987" width="41.140625" style="45" customWidth="1"/>
    <col min="9988" max="9988" width="15.140625" style="45" customWidth="1"/>
    <col min="9989" max="9989" width="0" style="45" hidden="1" customWidth="1"/>
    <col min="9990" max="9990" width="11.28515625" style="45" customWidth="1"/>
    <col min="9991" max="9991" width="0" style="45" hidden="1" customWidth="1"/>
    <col min="9992" max="9992" width="12.28515625" style="45" customWidth="1"/>
    <col min="9993" max="9993" width="0" style="45" hidden="1" customWidth="1"/>
    <col min="9994" max="9994" width="13.28515625" style="45" customWidth="1"/>
    <col min="9995" max="9995" width="12.7109375" style="45" customWidth="1"/>
    <col min="9996" max="9996" width="16.7109375" style="45" customWidth="1"/>
    <col min="9997" max="9997" width="10" style="45" customWidth="1"/>
    <col min="9998" max="9998" width="10.28515625" style="45" customWidth="1"/>
    <col min="9999" max="10236" width="10" style="45" customWidth="1"/>
    <col min="10237" max="10237" width="41.140625" style="45" customWidth="1"/>
    <col min="10238" max="10238" width="15.140625" style="45" customWidth="1"/>
    <col min="10239" max="10239" width="13.5703125" style="45" customWidth="1"/>
    <col min="10240" max="10240" width="0" style="45" hidden="1" customWidth="1"/>
    <col min="10241" max="10241" width="11.28515625" style="45"/>
    <col min="10242" max="10242" width="10" style="45" customWidth="1"/>
    <col min="10243" max="10243" width="41.140625" style="45" customWidth="1"/>
    <col min="10244" max="10244" width="15.140625" style="45" customWidth="1"/>
    <col min="10245" max="10245" width="0" style="45" hidden="1" customWidth="1"/>
    <col min="10246" max="10246" width="11.28515625" style="45" customWidth="1"/>
    <col min="10247" max="10247" width="0" style="45" hidden="1" customWidth="1"/>
    <col min="10248" max="10248" width="12.28515625" style="45" customWidth="1"/>
    <col min="10249" max="10249" width="0" style="45" hidden="1" customWidth="1"/>
    <col min="10250" max="10250" width="13.28515625" style="45" customWidth="1"/>
    <col min="10251" max="10251" width="12.7109375" style="45" customWidth="1"/>
    <col min="10252" max="10252" width="16.7109375" style="45" customWidth="1"/>
    <col min="10253" max="10253" width="10" style="45" customWidth="1"/>
    <col min="10254" max="10254" width="10.28515625" style="45" customWidth="1"/>
    <col min="10255" max="10492" width="10" style="45" customWidth="1"/>
    <col min="10493" max="10493" width="41.140625" style="45" customWidth="1"/>
    <col min="10494" max="10494" width="15.140625" style="45" customWidth="1"/>
    <col min="10495" max="10495" width="13.5703125" style="45" customWidth="1"/>
    <col min="10496" max="10496" width="0" style="45" hidden="1" customWidth="1"/>
    <col min="10497" max="10497" width="11.28515625" style="45"/>
    <col min="10498" max="10498" width="10" style="45" customWidth="1"/>
    <col min="10499" max="10499" width="41.140625" style="45" customWidth="1"/>
    <col min="10500" max="10500" width="15.140625" style="45" customWidth="1"/>
    <col min="10501" max="10501" width="0" style="45" hidden="1" customWidth="1"/>
    <col min="10502" max="10502" width="11.28515625" style="45" customWidth="1"/>
    <col min="10503" max="10503" width="0" style="45" hidden="1" customWidth="1"/>
    <col min="10504" max="10504" width="12.28515625" style="45" customWidth="1"/>
    <col min="10505" max="10505" width="0" style="45" hidden="1" customWidth="1"/>
    <col min="10506" max="10506" width="13.28515625" style="45" customWidth="1"/>
    <col min="10507" max="10507" width="12.7109375" style="45" customWidth="1"/>
    <col min="10508" max="10508" width="16.7109375" style="45" customWidth="1"/>
    <col min="10509" max="10509" width="10" style="45" customWidth="1"/>
    <col min="10510" max="10510" width="10.28515625" style="45" customWidth="1"/>
    <col min="10511" max="10748" width="10" style="45" customWidth="1"/>
    <col min="10749" max="10749" width="41.140625" style="45" customWidth="1"/>
    <col min="10750" max="10750" width="15.140625" style="45" customWidth="1"/>
    <col min="10751" max="10751" width="13.5703125" style="45" customWidth="1"/>
    <col min="10752" max="10752" width="0" style="45" hidden="1" customWidth="1"/>
    <col min="10753" max="10753" width="11.28515625" style="45"/>
    <col min="10754" max="10754" width="10" style="45" customWidth="1"/>
    <col min="10755" max="10755" width="41.140625" style="45" customWidth="1"/>
    <col min="10756" max="10756" width="15.140625" style="45" customWidth="1"/>
    <col min="10757" max="10757" width="0" style="45" hidden="1" customWidth="1"/>
    <col min="10758" max="10758" width="11.28515625" style="45" customWidth="1"/>
    <col min="10759" max="10759" width="0" style="45" hidden="1" customWidth="1"/>
    <col min="10760" max="10760" width="12.28515625" style="45" customWidth="1"/>
    <col min="10761" max="10761" width="0" style="45" hidden="1" customWidth="1"/>
    <col min="10762" max="10762" width="13.28515625" style="45" customWidth="1"/>
    <col min="10763" max="10763" width="12.7109375" style="45" customWidth="1"/>
    <col min="10764" max="10764" width="16.7109375" style="45" customWidth="1"/>
    <col min="10765" max="10765" width="10" style="45" customWidth="1"/>
    <col min="10766" max="10766" width="10.28515625" style="45" customWidth="1"/>
    <col min="10767" max="11004" width="10" style="45" customWidth="1"/>
    <col min="11005" max="11005" width="41.140625" style="45" customWidth="1"/>
    <col min="11006" max="11006" width="15.140625" style="45" customWidth="1"/>
    <col min="11007" max="11007" width="13.5703125" style="45" customWidth="1"/>
    <col min="11008" max="11008" width="0" style="45" hidden="1" customWidth="1"/>
    <col min="11009" max="11009" width="11.28515625" style="45"/>
    <col min="11010" max="11010" width="10" style="45" customWidth="1"/>
    <col min="11011" max="11011" width="41.140625" style="45" customWidth="1"/>
    <col min="11012" max="11012" width="15.140625" style="45" customWidth="1"/>
    <col min="11013" max="11013" width="0" style="45" hidden="1" customWidth="1"/>
    <col min="11014" max="11014" width="11.28515625" style="45" customWidth="1"/>
    <col min="11015" max="11015" width="0" style="45" hidden="1" customWidth="1"/>
    <col min="11016" max="11016" width="12.28515625" style="45" customWidth="1"/>
    <col min="11017" max="11017" width="0" style="45" hidden="1" customWidth="1"/>
    <col min="11018" max="11018" width="13.28515625" style="45" customWidth="1"/>
    <col min="11019" max="11019" width="12.7109375" style="45" customWidth="1"/>
    <col min="11020" max="11020" width="16.7109375" style="45" customWidth="1"/>
    <col min="11021" max="11021" width="10" style="45" customWidth="1"/>
    <col min="11022" max="11022" width="10.28515625" style="45" customWidth="1"/>
    <col min="11023" max="11260" width="10" style="45" customWidth="1"/>
    <col min="11261" max="11261" width="41.140625" style="45" customWidth="1"/>
    <col min="11262" max="11262" width="15.140625" style="45" customWidth="1"/>
    <col min="11263" max="11263" width="13.5703125" style="45" customWidth="1"/>
    <col min="11264" max="11264" width="0" style="45" hidden="1" customWidth="1"/>
    <col min="11265" max="11265" width="11.28515625" style="45"/>
    <col min="11266" max="11266" width="10" style="45" customWidth="1"/>
    <col min="11267" max="11267" width="41.140625" style="45" customWidth="1"/>
    <col min="11268" max="11268" width="15.140625" style="45" customWidth="1"/>
    <col min="11269" max="11269" width="0" style="45" hidden="1" customWidth="1"/>
    <col min="11270" max="11270" width="11.28515625" style="45" customWidth="1"/>
    <col min="11271" max="11271" width="0" style="45" hidden="1" customWidth="1"/>
    <col min="11272" max="11272" width="12.28515625" style="45" customWidth="1"/>
    <col min="11273" max="11273" width="0" style="45" hidden="1" customWidth="1"/>
    <col min="11274" max="11274" width="13.28515625" style="45" customWidth="1"/>
    <col min="11275" max="11275" width="12.7109375" style="45" customWidth="1"/>
    <col min="11276" max="11276" width="16.7109375" style="45" customWidth="1"/>
    <col min="11277" max="11277" width="10" style="45" customWidth="1"/>
    <col min="11278" max="11278" width="10.28515625" style="45" customWidth="1"/>
    <col min="11279" max="11516" width="10" style="45" customWidth="1"/>
    <col min="11517" max="11517" width="41.140625" style="45" customWidth="1"/>
    <col min="11518" max="11518" width="15.140625" style="45" customWidth="1"/>
    <col min="11519" max="11519" width="13.5703125" style="45" customWidth="1"/>
    <col min="11520" max="11520" width="0" style="45" hidden="1" customWidth="1"/>
    <col min="11521" max="11521" width="11.28515625" style="45"/>
    <col min="11522" max="11522" width="10" style="45" customWidth="1"/>
    <col min="11523" max="11523" width="41.140625" style="45" customWidth="1"/>
    <col min="11524" max="11524" width="15.140625" style="45" customWidth="1"/>
    <col min="11525" max="11525" width="0" style="45" hidden="1" customWidth="1"/>
    <col min="11526" max="11526" width="11.28515625" style="45" customWidth="1"/>
    <col min="11527" max="11527" width="0" style="45" hidden="1" customWidth="1"/>
    <col min="11528" max="11528" width="12.28515625" style="45" customWidth="1"/>
    <col min="11529" max="11529" width="0" style="45" hidden="1" customWidth="1"/>
    <col min="11530" max="11530" width="13.28515625" style="45" customWidth="1"/>
    <col min="11531" max="11531" width="12.7109375" style="45" customWidth="1"/>
    <col min="11532" max="11532" width="16.7109375" style="45" customWidth="1"/>
    <col min="11533" max="11533" width="10" style="45" customWidth="1"/>
    <col min="11534" max="11534" width="10.28515625" style="45" customWidth="1"/>
    <col min="11535" max="11772" width="10" style="45" customWidth="1"/>
    <col min="11773" max="11773" width="41.140625" style="45" customWidth="1"/>
    <col min="11774" max="11774" width="15.140625" style="45" customWidth="1"/>
    <col min="11775" max="11775" width="13.5703125" style="45" customWidth="1"/>
    <col min="11776" max="11776" width="0" style="45" hidden="1" customWidth="1"/>
    <col min="11777" max="11777" width="11.28515625" style="45"/>
    <col min="11778" max="11778" width="10" style="45" customWidth="1"/>
    <col min="11779" max="11779" width="41.140625" style="45" customWidth="1"/>
    <col min="11780" max="11780" width="15.140625" style="45" customWidth="1"/>
    <col min="11781" max="11781" width="0" style="45" hidden="1" customWidth="1"/>
    <col min="11782" max="11782" width="11.28515625" style="45" customWidth="1"/>
    <col min="11783" max="11783" width="0" style="45" hidden="1" customWidth="1"/>
    <col min="11784" max="11784" width="12.28515625" style="45" customWidth="1"/>
    <col min="11785" max="11785" width="0" style="45" hidden="1" customWidth="1"/>
    <col min="11786" max="11786" width="13.28515625" style="45" customWidth="1"/>
    <col min="11787" max="11787" width="12.7109375" style="45" customWidth="1"/>
    <col min="11788" max="11788" width="16.7109375" style="45" customWidth="1"/>
    <col min="11789" max="11789" width="10" style="45" customWidth="1"/>
    <col min="11790" max="11790" width="10.28515625" style="45" customWidth="1"/>
    <col min="11791" max="12028" width="10" style="45" customWidth="1"/>
    <col min="12029" max="12029" width="41.140625" style="45" customWidth="1"/>
    <col min="12030" max="12030" width="15.140625" style="45" customWidth="1"/>
    <col min="12031" max="12031" width="13.5703125" style="45" customWidth="1"/>
    <col min="12032" max="12032" width="0" style="45" hidden="1" customWidth="1"/>
    <col min="12033" max="12033" width="11.28515625" style="45"/>
    <col min="12034" max="12034" width="10" style="45" customWidth="1"/>
    <col min="12035" max="12035" width="41.140625" style="45" customWidth="1"/>
    <col min="12036" max="12036" width="15.140625" style="45" customWidth="1"/>
    <col min="12037" max="12037" width="0" style="45" hidden="1" customWidth="1"/>
    <col min="12038" max="12038" width="11.28515625" style="45" customWidth="1"/>
    <col min="12039" max="12039" width="0" style="45" hidden="1" customWidth="1"/>
    <col min="12040" max="12040" width="12.28515625" style="45" customWidth="1"/>
    <col min="12041" max="12041" width="0" style="45" hidden="1" customWidth="1"/>
    <col min="12042" max="12042" width="13.28515625" style="45" customWidth="1"/>
    <col min="12043" max="12043" width="12.7109375" style="45" customWidth="1"/>
    <col min="12044" max="12044" width="16.7109375" style="45" customWidth="1"/>
    <col min="12045" max="12045" width="10" style="45" customWidth="1"/>
    <col min="12046" max="12046" width="10.28515625" style="45" customWidth="1"/>
    <col min="12047" max="12284" width="10" style="45" customWidth="1"/>
    <col min="12285" max="12285" width="41.140625" style="45" customWidth="1"/>
    <col min="12286" max="12286" width="15.140625" style="45" customWidth="1"/>
    <col min="12287" max="12287" width="13.5703125" style="45" customWidth="1"/>
    <col min="12288" max="12288" width="0" style="45" hidden="1" customWidth="1"/>
    <col min="12289" max="12289" width="11.28515625" style="45"/>
    <col min="12290" max="12290" width="10" style="45" customWidth="1"/>
    <col min="12291" max="12291" width="41.140625" style="45" customWidth="1"/>
    <col min="12292" max="12292" width="15.140625" style="45" customWidth="1"/>
    <col min="12293" max="12293" width="0" style="45" hidden="1" customWidth="1"/>
    <col min="12294" max="12294" width="11.28515625" style="45" customWidth="1"/>
    <col min="12295" max="12295" width="0" style="45" hidden="1" customWidth="1"/>
    <col min="12296" max="12296" width="12.28515625" style="45" customWidth="1"/>
    <col min="12297" max="12297" width="0" style="45" hidden="1" customWidth="1"/>
    <col min="12298" max="12298" width="13.28515625" style="45" customWidth="1"/>
    <col min="12299" max="12299" width="12.7109375" style="45" customWidth="1"/>
    <col min="12300" max="12300" width="16.7109375" style="45" customWidth="1"/>
    <col min="12301" max="12301" width="10" style="45" customWidth="1"/>
    <col min="12302" max="12302" width="10.28515625" style="45" customWidth="1"/>
    <col min="12303" max="12540" width="10" style="45" customWidth="1"/>
    <col min="12541" max="12541" width="41.140625" style="45" customWidth="1"/>
    <col min="12542" max="12542" width="15.140625" style="45" customWidth="1"/>
    <col min="12543" max="12543" width="13.5703125" style="45" customWidth="1"/>
    <col min="12544" max="12544" width="0" style="45" hidden="1" customWidth="1"/>
    <col min="12545" max="12545" width="11.28515625" style="45"/>
    <col min="12546" max="12546" width="10" style="45" customWidth="1"/>
    <col min="12547" max="12547" width="41.140625" style="45" customWidth="1"/>
    <col min="12548" max="12548" width="15.140625" style="45" customWidth="1"/>
    <col min="12549" max="12549" width="0" style="45" hidden="1" customWidth="1"/>
    <col min="12550" max="12550" width="11.28515625" style="45" customWidth="1"/>
    <col min="12551" max="12551" width="0" style="45" hidden="1" customWidth="1"/>
    <col min="12552" max="12552" width="12.28515625" style="45" customWidth="1"/>
    <col min="12553" max="12553" width="0" style="45" hidden="1" customWidth="1"/>
    <col min="12554" max="12554" width="13.28515625" style="45" customWidth="1"/>
    <col min="12555" max="12555" width="12.7109375" style="45" customWidth="1"/>
    <col min="12556" max="12556" width="16.7109375" style="45" customWidth="1"/>
    <col min="12557" max="12557" width="10" style="45" customWidth="1"/>
    <col min="12558" max="12558" width="10.28515625" style="45" customWidth="1"/>
    <col min="12559" max="12796" width="10" style="45" customWidth="1"/>
    <col min="12797" max="12797" width="41.140625" style="45" customWidth="1"/>
    <col min="12798" max="12798" width="15.140625" style="45" customWidth="1"/>
    <col min="12799" max="12799" width="13.5703125" style="45" customWidth="1"/>
    <col min="12800" max="12800" width="0" style="45" hidden="1" customWidth="1"/>
    <col min="12801" max="12801" width="11.28515625" style="45"/>
    <col min="12802" max="12802" width="10" style="45" customWidth="1"/>
    <col min="12803" max="12803" width="41.140625" style="45" customWidth="1"/>
    <col min="12804" max="12804" width="15.140625" style="45" customWidth="1"/>
    <col min="12805" max="12805" width="0" style="45" hidden="1" customWidth="1"/>
    <col min="12806" max="12806" width="11.28515625" style="45" customWidth="1"/>
    <col min="12807" max="12807" width="0" style="45" hidden="1" customWidth="1"/>
    <col min="12808" max="12808" width="12.28515625" style="45" customWidth="1"/>
    <col min="12809" max="12809" width="0" style="45" hidden="1" customWidth="1"/>
    <col min="12810" max="12810" width="13.28515625" style="45" customWidth="1"/>
    <col min="12811" max="12811" width="12.7109375" style="45" customWidth="1"/>
    <col min="12812" max="12812" width="16.7109375" style="45" customWidth="1"/>
    <col min="12813" max="12813" width="10" style="45" customWidth="1"/>
    <col min="12814" max="12814" width="10.28515625" style="45" customWidth="1"/>
    <col min="12815" max="13052" width="10" style="45" customWidth="1"/>
    <col min="13053" max="13053" width="41.140625" style="45" customWidth="1"/>
    <col min="13054" max="13054" width="15.140625" style="45" customWidth="1"/>
    <col min="13055" max="13055" width="13.5703125" style="45" customWidth="1"/>
    <col min="13056" max="13056" width="0" style="45" hidden="1" customWidth="1"/>
    <col min="13057" max="13057" width="11.28515625" style="45"/>
    <col min="13058" max="13058" width="10" style="45" customWidth="1"/>
    <col min="13059" max="13059" width="41.140625" style="45" customWidth="1"/>
    <col min="13060" max="13060" width="15.140625" style="45" customWidth="1"/>
    <col min="13061" max="13061" width="0" style="45" hidden="1" customWidth="1"/>
    <col min="13062" max="13062" width="11.28515625" style="45" customWidth="1"/>
    <col min="13063" max="13063" width="0" style="45" hidden="1" customWidth="1"/>
    <col min="13064" max="13064" width="12.28515625" style="45" customWidth="1"/>
    <col min="13065" max="13065" width="0" style="45" hidden="1" customWidth="1"/>
    <col min="13066" max="13066" width="13.28515625" style="45" customWidth="1"/>
    <col min="13067" max="13067" width="12.7109375" style="45" customWidth="1"/>
    <col min="13068" max="13068" width="16.7109375" style="45" customWidth="1"/>
    <col min="13069" max="13069" width="10" style="45" customWidth="1"/>
    <col min="13070" max="13070" width="10.28515625" style="45" customWidth="1"/>
    <col min="13071" max="13308" width="10" style="45" customWidth="1"/>
    <col min="13309" max="13309" width="41.140625" style="45" customWidth="1"/>
    <col min="13310" max="13310" width="15.140625" style="45" customWidth="1"/>
    <col min="13311" max="13311" width="13.5703125" style="45" customWidth="1"/>
    <col min="13312" max="13312" width="0" style="45" hidden="1" customWidth="1"/>
    <col min="13313" max="13313" width="11.28515625" style="45"/>
    <col min="13314" max="13314" width="10" style="45" customWidth="1"/>
    <col min="13315" max="13315" width="41.140625" style="45" customWidth="1"/>
    <col min="13316" max="13316" width="15.140625" style="45" customWidth="1"/>
    <col min="13317" max="13317" width="0" style="45" hidden="1" customWidth="1"/>
    <col min="13318" max="13318" width="11.28515625" style="45" customWidth="1"/>
    <col min="13319" max="13319" width="0" style="45" hidden="1" customWidth="1"/>
    <col min="13320" max="13320" width="12.28515625" style="45" customWidth="1"/>
    <col min="13321" max="13321" width="0" style="45" hidden="1" customWidth="1"/>
    <col min="13322" max="13322" width="13.28515625" style="45" customWidth="1"/>
    <col min="13323" max="13323" width="12.7109375" style="45" customWidth="1"/>
    <col min="13324" max="13324" width="16.7109375" style="45" customWidth="1"/>
    <col min="13325" max="13325" width="10" style="45" customWidth="1"/>
    <col min="13326" max="13326" width="10.28515625" style="45" customWidth="1"/>
    <col min="13327" max="13564" width="10" style="45" customWidth="1"/>
    <col min="13565" max="13565" width="41.140625" style="45" customWidth="1"/>
    <col min="13566" max="13566" width="15.140625" style="45" customWidth="1"/>
    <col min="13567" max="13567" width="13.5703125" style="45" customWidth="1"/>
    <col min="13568" max="13568" width="0" style="45" hidden="1" customWidth="1"/>
    <col min="13569" max="13569" width="11.28515625" style="45"/>
    <col min="13570" max="13570" width="10" style="45" customWidth="1"/>
    <col min="13571" max="13571" width="41.140625" style="45" customWidth="1"/>
    <col min="13572" max="13572" width="15.140625" style="45" customWidth="1"/>
    <col min="13573" max="13573" width="0" style="45" hidden="1" customWidth="1"/>
    <col min="13574" max="13574" width="11.28515625" style="45" customWidth="1"/>
    <col min="13575" max="13575" width="0" style="45" hidden="1" customWidth="1"/>
    <col min="13576" max="13576" width="12.28515625" style="45" customWidth="1"/>
    <col min="13577" max="13577" width="0" style="45" hidden="1" customWidth="1"/>
    <col min="13578" max="13578" width="13.28515625" style="45" customWidth="1"/>
    <col min="13579" max="13579" width="12.7109375" style="45" customWidth="1"/>
    <col min="13580" max="13580" width="16.7109375" style="45" customWidth="1"/>
    <col min="13581" max="13581" width="10" style="45" customWidth="1"/>
    <col min="13582" max="13582" width="10.28515625" style="45" customWidth="1"/>
    <col min="13583" max="13820" width="10" style="45" customWidth="1"/>
    <col min="13821" max="13821" width="41.140625" style="45" customWidth="1"/>
    <col min="13822" max="13822" width="15.140625" style="45" customWidth="1"/>
    <col min="13823" max="13823" width="13.5703125" style="45" customWidth="1"/>
    <col min="13824" max="13824" width="0" style="45" hidden="1" customWidth="1"/>
    <col min="13825" max="13825" width="11.28515625" style="45"/>
    <col min="13826" max="13826" width="10" style="45" customWidth="1"/>
    <col min="13827" max="13827" width="41.140625" style="45" customWidth="1"/>
    <col min="13828" max="13828" width="15.140625" style="45" customWidth="1"/>
    <col min="13829" max="13829" width="0" style="45" hidden="1" customWidth="1"/>
    <col min="13830" max="13830" width="11.28515625" style="45" customWidth="1"/>
    <col min="13831" max="13831" width="0" style="45" hidden="1" customWidth="1"/>
    <col min="13832" max="13832" width="12.28515625" style="45" customWidth="1"/>
    <col min="13833" max="13833" width="0" style="45" hidden="1" customWidth="1"/>
    <col min="13834" max="13834" width="13.28515625" style="45" customWidth="1"/>
    <col min="13835" max="13835" width="12.7109375" style="45" customWidth="1"/>
    <col min="13836" max="13836" width="16.7109375" style="45" customWidth="1"/>
    <col min="13837" max="13837" width="10" style="45" customWidth="1"/>
    <col min="13838" max="13838" width="10.28515625" style="45" customWidth="1"/>
    <col min="13839" max="14076" width="10" style="45" customWidth="1"/>
    <col min="14077" max="14077" width="41.140625" style="45" customWidth="1"/>
    <col min="14078" max="14078" width="15.140625" style="45" customWidth="1"/>
    <col min="14079" max="14079" width="13.5703125" style="45" customWidth="1"/>
    <col min="14080" max="14080" width="0" style="45" hidden="1" customWidth="1"/>
    <col min="14081" max="14081" width="11.28515625" style="45"/>
    <col min="14082" max="14082" width="10" style="45" customWidth="1"/>
    <col min="14083" max="14083" width="41.140625" style="45" customWidth="1"/>
    <col min="14084" max="14084" width="15.140625" style="45" customWidth="1"/>
    <col min="14085" max="14085" width="0" style="45" hidden="1" customWidth="1"/>
    <col min="14086" max="14086" width="11.28515625" style="45" customWidth="1"/>
    <col min="14087" max="14087" width="0" style="45" hidden="1" customWidth="1"/>
    <col min="14088" max="14088" width="12.28515625" style="45" customWidth="1"/>
    <col min="14089" max="14089" width="0" style="45" hidden="1" customWidth="1"/>
    <col min="14090" max="14090" width="13.28515625" style="45" customWidth="1"/>
    <col min="14091" max="14091" width="12.7109375" style="45" customWidth="1"/>
    <col min="14092" max="14092" width="16.7109375" style="45" customWidth="1"/>
    <col min="14093" max="14093" width="10" style="45" customWidth="1"/>
    <col min="14094" max="14094" width="10.28515625" style="45" customWidth="1"/>
    <col min="14095" max="14332" width="10" style="45" customWidth="1"/>
    <col min="14333" max="14333" width="41.140625" style="45" customWidth="1"/>
    <col min="14334" max="14334" width="15.140625" style="45" customWidth="1"/>
    <col min="14335" max="14335" width="13.5703125" style="45" customWidth="1"/>
    <col min="14336" max="14336" width="0" style="45" hidden="1" customWidth="1"/>
    <col min="14337" max="14337" width="11.28515625" style="45"/>
    <col min="14338" max="14338" width="10" style="45" customWidth="1"/>
    <col min="14339" max="14339" width="41.140625" style="45" customWidth="1"/>
    <col min="14340" max="14340" width="15.140625" style="45" customWidth="1"/>
    <col min="14341" max="14341" width="0" style="45" hidden="1" customWidth="1"/>
    <col min="14342" max="14342" width="11.28515625" style="45" customWidth="1"/>
    <col min="14343" max="14343" width="0" style="45" hidden="1" customWidth="1"/>
    <col min="14344" max="14344" width="12.28515625" style="45" customWidth="1"/>
    <col min="14345" max="14345" width="0" style="45" hidden="1" customWidth="1"/>
    <col min="14346" max="14346" width="13.28515625" style="45" customWidth="1"/>
    <col min="14347" max="14347" width="12.7109375" style="45" customWidth="1"/>
    <col min="14348" max="14348" width="16.7109375" style="45" customWidth="1"/>
    <col min="14349" max="14349" width="10" style="45" customWidth="1"/>
    <col min="14350" max="14350" width="10.28515625" style="45" customWidth="1"/>
    <col min="14351" max="14588" width="10" style="45" customWidth="1"/>
    <col min="14589" max="14589" width="41.140625" style="45" customWidth="1"/>
    <col min="14590" max="14590" width="15.140625" style="45" customWidth="1"/>
    <col min="14591" max="14591" width="13.5703125" style="45" customWidth="1"/>
    <col min="14592" max="14592" width="0" style="45" hidden="1" customWidth="1"/>
    <col min="14593" max="14593" width="11.28515625" style="45"/>
    <col min="14594" max="14594" width="10" style="45" customWidth="1"/>
    <col min="14595" max="14595" width="41.140625" style="45" customWidth="1"/>
    <col min="14596" max="14596" width="15.140625" style="45" customWidth="1"/>
    <col min="14597" max="14597" width="0" style="45" hidden="1" customWidth="1"/>
    <col min="14598" max="14598" width="11.28515625" style="45" customWidth="1"/>
    <col min="14599" max="14599" width="0" style="45" hidden="1" customWidth="1"/>
    <col min="14600" max="14600" width="12.28515625" style="45" customWidth="1"/>
    <col min="14601" max="14601" width="0" style="45" hidden="1" customWidth="1"/>
    <col min="14602" max="14602" width="13.28515625" style="45" customWidth="1"/>
    <col min="14603" max="14603" width="12.7109375" style="45" customWidth="1"/>
    <col min="14604" max="14604" width="16.7109375" style="45" customWidth="1"/>
    <col min="14605" max="14605" width="10" style="45" customWidth="1"/>
    <col min="14606" max="14606" width="10.28515625" style="45" customWidth="1"/>
    <col min="14607" max="14844" width="10" style="45" customWidth="1"/>
    <col min="14845" max="14845" width="41.140625" style="45" customWidth="1"/>
    <col min="14846" max="14846" width="15.140625" style="45" customWidth="1"/>
    <col min="14847" max="14847" width="13.5703125" style="45" customWidth="1"/>
    <col min="14848" max="14848" width="0" style="45" hidden="1" customWidth="1"/>
    <col min="14849" max="14849" width="11.28515625" style="45"/>
    <col min="14850" max="14850" width="10" style="45" customWidth="1"/>
    <col min="14851" max="14851" width="41.140625" style="45" customWidth="1"/>
    <col min="14852" max="14852" width="15.140625" style="45" customWidth="1"/>
    <col min="14853" max="14853" width="0" style="45" hidden="1" customWidth="1"/>
    <col min="14854" max="14854" width="11.28515625" style="45" customWidth="1"/>
    <col min="14855" max="14855" width="0" style="45" hidden="1" customWidth="1"/>
    <col min="14856" max="14856" width="12.28515625" style="45" customWidth="1"/>
    <col min="14857" max="14857" width="0" style="45" hidden="1" customWidth="1"/>
    <col min="14858" max="14858" width="13.28515625" style="45" customWidth="1"/>
    <col min="14859" max="14859" width="12.7109375" style="45" customWidth="1"/>
    <col min="14860" max="14860" width="16.7109375" style="45" customWidth="1"/>
    <col min="14861" max="14861" width="10" style="45" customWidth="1"/>
    <col min="14862" max="14862" width="10.28515625" style="45" customWidth="1"/>
    <col min="14863" max="15100" width="10" style="45" customWidth="1"/>
    <col min="15101" max="15101" width="41.140625" style="45" customWidth="1"/>
    <col min="15102" max="15102" width="15.140625" style="45" customWidth="1"/>
    <col min="15103" max="15103" width="13.5703125" style="45" customWidth="1"/>
    <col min="15104" max="15104" width="0" style="45" hidden="1" customWidth="1"/>
    <col min="15105" max="15105" width="11.28515625" style="45"/>
    <col min="15106" max="15106" width="10" style="45" customWidth="1"/>
    <col min="15107" max="15107" width="41.140625" style="45" customWidth="1"/>
    <col min="15108" max="15108" width="15.140625" style="45" customWidth="1"/>
    <col min="15109" max="15109" width="0" style="45" hidden="1" customWidth="1"/>
    <col min="15110" max="15110" width="11.28515625" style="45" customWidth="1"/>
    <col min="15111" max="15111" width="0" style="45" hidden="1" customWidth="1"/>
    <col min="15112" max="15112" width="12.28515625" style="45" customWidth="1"/>
    <col min="15113" max="15113" width="0" style="45" hidden="1" customWidth="1"/>
    <col min="15114" max="15114" width="13.28515625" style="45" customWidth="1"/>
    <col min="15115" max="15115" width="12.7109375" style="45" customWidth="1"/>
    <col min="15116" max="15116" width="16.7109375" style="45" customWidth="1"/>
    <col min="15117" max="15117" width="10" style="45" customWidth="1"/>
    <col min="15118" max="15118" width="10.28515625" style="45" customWidth="1"/>
    <col min="15119" max="15356" width="10" style="45" customWidth="1"/>
    <col min="15357" max="15357" width="41.140625" style="45" customWidth="1"/>
    <col min="15358" max="15358" width="15.140625" style="45" customWidth="1"/>
    <col min="15359" max="15359" width="13.5703125" style="45" customWidth="1"/>
    <col min="15360" max="15360" width="0" style="45" hidden="1" customWidth="1"/>
    <col min="15361" max="15361" width="11.28515625" style="45"/>
    <col min="15362" max="15362" width="10" style="45" customWidth="1"/>
    <col min="15363" max="15363" width="41.140625" style="45" customWidth="1"/>
    <col min="15364" max="15364" width="15.140625" style="45" customWidth="1"/>
    <col min="15365" max="15365" width="0" style="45" hidden="1" customWidth="1"/>
    <col min="15366" max="15366" width="11.28515625" style="45" customWidth="1"/>
    <col min="15367" max="15367" width="0" style="45" hidden="1" customWidth="1"/>
    <col min="15368" max="15368" width="12.28515625" style="45" customWidth="1"/>
    <col min="15369" max="15369" width="0" style="45" hidden="1" customWidth="1"/>
    <col min="15370" max="15370" width="13.28515625" style="45" customWidth="1"/>
    <col min="15371" max="15371" width="12.7109375" style="45" customWidth="1"/>
    <col min="15372" max="15372" width="16.7109375" style="45" customWidth="1"/>
    <col min="15373" max="15373" width="10" style="45" customWidth="1"/>
    <col min="15374" max="15374" width="10.28515625" style="45" customWidth="1"/>
    <col min="15375" max="15612" width="10" style="45" customWidth="1"/>
    <col min="15613" max="15613" width="41.140625" style="45" customWidth="1"/>
    <col min="15614" max="15614" width="15.140625" style="45" customWidth="1"/>
    <col min="15615" max="15615" width="13.5703125" style="45" customWidth="1"/>
    <col min="15616" max="15616" width="0" style="45" hidden="1" customWidth="1"/>
    <col min="15617" max="15617" width="11.28515625" style="45"/>
    <col min="15618" max="15618" width="10" style="45" customWidth="1"/>
    <col min="15619" max="15619" width="41.140625" style="45" customWidth="1"/>
    <col min="15620" max="15620" width="15.140625" style="45" customWidth="1"/>
    <col min="15621" max="15621" width="0" style="45" hidden="1" customWidth="1"/>
    <col min="15622" max="15622" width="11.28515625" style="45" customWidth="1"/>
    <col min="15623" max="15623" width="0" style="45" hidden="1" customWidth="1"/>
    <col min="15624" max="15624" width="12.28515625" style="45" customWidth="1"/>
    <col min="15625" max="15625" width="0" style="45" hidden="1" customWidth="1"/>
    <col min="15626" max="15626" width="13.28515625" style="45" customWidth="1"/>
    <col min="15627" max="15627" width="12.7109375" style="45" customWidth="1"/>
    <col min="15628" max="15628" width="16.7109375" style="45" customWidth="1"/>
    <col min="15629" max="15629" width="10" style="45" customWidth="1"/>
    <col min="15630" max="15630" width="10.28515625" style="45" customWidth="1"/>
    <col min="15631" max="15868" width="10" style="45" customWidth="1"/>
    <col min="15869" max="15869" width="41.140625" style="45" customWidth="1"/>
    <col min="15870" max="15870" width="15.140625" style="45" customWidth="1"/>
    <col min="15871" max="15871" width="13.5703125" style="45" customWidth="1"/>
    <col min="15872" max="15872" width="0" style="45" hidden="1" customWidth="1"/>
    <col min="15873" max="15873" width="11.28515625" style="45"/>
    <col min="15874" max="15874" width="10" style="45" customWidth="1"/>
    <col min="15875" max="15875" width="41.140625" style="45" customWidth="1"/>
    <col min="15876" max="15876" width="15.140625" style="45" customWidth="1"/>
    <col min="15877" max="15877" width="0" style="45" hidden="1" customWidth="1"/>
    <col min="15878" max="15878" width="11.28515625" style="45" customWidth="1"/>
    <col min="15879" max="15879" width="0" style="45" hidden="1" customWidth="1"/>
    <col min="15880" max="15880" width="12.28515625" style="45" customWidth="1"/>
    <col min="15881" max="15881" width="0" style="45" hidden="1" customWidth="1"/>
    <col min="15882" max="15882" width="13.28515625" style="45" customWidth="1"/>
    <col min="15883" max="15883" width="12.7109375" style="45" customWidth="1"/>
    <col min="15884" max="15884" width="16.7109375" style="45" customWidth="1"/>
    <col min="15885" max="15885" width="10" style="45" customWidth="1"/>
    <col min="15886" max="15886" width="10.28515625" style="45" customWidth="1"/>
    <col min="15887" max="16124" width="10" style="45" customWidth="1"/>
    <col min="16125" max="16125" width="41.140625" style="45" customWidth="1"/>
    <col min="16126" max="16126" width="15.140625" style="45" customWidth="1"/>
    <col min="16127" max="16127" width="13.5703125" style="45" customWidth="1"/>
    <col min="16128" max="16128" width="0" style="45" hidden="1" customWidth="1"/>
    <col min="16129" max="16129" width="11.28515625" style="45"/>
    <col min="16130" max="16130" width="10" style="45" customWidth="1"/>
    <col min="16131" max="16131" width="41.140625" style="45" customWidth="1"/>
    <col min="16132" max="16132" width="15.140625" style="45" customWidth="1"/>
    <col min="16133" max="16133" width="0" style="45" hidden="1" customWidth="1"/>
    <col min="16134" max="16134" width="11.28515625" style="45" customWidth="1"/>
    <col min="16135" max="16135" width="0" style="45" hidden="1" customWidth="1"/>
    <col min="16136" max="16136" width="12.28515625" style="45" customWidth="1"/>
    <col min="16137" max="16137" width="0" style="45" hidden="1" customWidth="1"/>
    <col min="16138" max="16138" width="13.28515625" style="45" customWidth="1"/>
    <col min="16139" max="16139" width="12.7109375" style="45" customWidth="1"/>
    <col min="16140" max="16140" width="16.7109375" style="45" customWidth="1"/>
    <col min="16141" max="16141" width="10" style="45" customWidth="1"/>
    <col min="16142" max="16142" width="10.28515625" style="45" customWidth="1"/>
    <col min="16143" max="16380" width="10" style="45" customWidth="1"/>
    <col min="16381" max="16381" width="41.140625" style="45" customWidth="1"/>
    <col min="16382" max="16382" width="15.140625" style="45" customWidth="1"/>
    <col min="16383" max="16383" width="13.5703125" style="45" customWidth="1"/>
    <col min="16384" max="16384" width="0" style="45" hidden="1" customWidth="1"/>
  </cols>
  <sheetData>
    <row r="1" spans="1:21" x14ac:dyDescent="0.25">
      <c r="L1" s="46" t="s">
        <v>89</v>
      </c>
    </row>
    <row r="2" spans="1:21" s="122" customFormat="1" ht="12.75" x14ac:dyDescent="0.2">
      <c r="L2" s="123" t="s">
        <v>90</v>
      </c>
    </row>
    <row r="3" spans="1:21" s="122" customFormat="1" ht="12.75" x14ac:dyDescent="0.2">
      <c r="L3" s="123" t="s">
        <v>91</v>
      </c>
    </row>
    <row r="4" spans="1:21" s="122" customFormat="1" ht="12.75" x14ac:dyDescent="0.2">
      <c r="L4" s="123" t="s">
        <v>92</v>
      </c>
    </row>
    <row r="5" spans="1:21" s="122" customFormat="1" ht="12.75" x14ac:dyDescent="0.2">
      <c r="L5" s="123" t="s">
        <v>93</v>
      </c>
    </row>
    <row r="6" spans="1:21" s="122" customFormat="1" ht="12.75" x14ac:dyDescent="0.2">
      <c r="L6" s="123" t="s">
        <v>94</v>
      </c>
    </row>
    <row r="7" spans="1:21" s="122" customFormat="1" ht="12.75" x14ac:dyDescent="0.2">
      <c r="L7" s="123" t="s">
        <v>95</v>
      </c>
    </row>
    <row r="8" spans="1:21" x14ac:dyDescent="0.25">
      <c r="L8" s="46"/>
    </row>
    <row r="9" spans="1:21" x14ac:dyDescent="0.25">
      <c r="L9" s="46"/>
    </row>
    <row r="10" spans="1:21" x14ac:dyDescent="0.25">
      <c r="L10" s="46"/>
    </row>
    <row r="11" spans="1:21" ht="89.45" customHeight="1" x14ac:dyDescent="0.25">
      <c r="A11" s="321" t="s">
        <v>145</v>
      </c>
      <c r="B11" s="322"/>
      <c r="C11" s="322"/>
      <c r="D11" s="322"/>
      <c r="E11" s="322"/>
      <c r="F11" s="322"/>
      <c r="G11" s="322"/>
      <c r="H11" s="322"/>
      <c r="I11" s="322"/>
      <c r="J11" s="322"/>
      <c r="K11" s="322"/>
      <c r="L11" s="322"/>
      <c r="M11" s="323"/>
      <c r="N11" s="323"/>
    </row>
    <row r="12" spans="1:21" x14ac:dyDescent="0.25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95" t="s">
        <v>96</v>
      </c>
      <c r="M12" s="48"/>
      <c r="N12" s="48"/>
    </row>
    <row r="13" spans="1:21" ht="63" customHeight="1" x14ac:dyDescent="0.25">
      <c r="A13" s="74" t="s">
        <v>97</v>
      </c>
      <c r="B13" s="74" t="s">
        <v>98</v>
      </c>
      <c r="C13" s="75" t="s">
        <v>158</v>
      </c>
      <c r="D13" s="75" t="s">
        <v>100</v>
      </c>
      <c r="E13" s="75" t="s">
        <v>99</v>
      </c>
      <c r="F13" s="75" t="s">
        <v>134</v>
      </c>
      <c r="G13" s="75" t="s">
        <v>99</v>
      </c>
      <c r="H13" s="75" t="s">
        <v>133</v>
      </c>
      <c r="I13" s="75" t="s">
        <v>99</v>
      </c>
      <c r="J13" s="75" t="s">
        <v>159</v>
      </c>
      <c r="K13" s="75" t="s">
        <v>160</v>
      </c>
      <c r="L13" s="75" t="s">
        <v>101</v>
      </c>
    </row>
    <row r="14" spans="1:21" ht="15.6" customHeight="1" x14ac:dyDescent="0.25">
      <c r="A14" s="75">
        <v>1</v>
      </c>
      <c r="B14" s="75">
        <v>2</v>
      </c>
      <c r="C14" s="75">
        <v>3</v>
      </c>
      <c r="D14" s="75">
        <v>4</v>
      </c>
      <c r="E14" s="75"/>
      <c r="F14" s="75">
        <v>5</v>
      </c>
      <c r="G14" s="75"/>
      <c r="H14" s="75">
        <v>6</v>
      </c>
      <c r="I14" s="75"/>
      <c r="J14" s="75">
        <v>7</v>
      </c>
      <c r="K14" s="75">
        <v>8</v>
      </c>
      <c r="L14" s="75">
        <v>9</v>
      </c>
    </row>
    <row r="15" spans="1:21" x14ac:dyDescent="0.25">
      <c r="A15" s="76">
        <v>1</v>
      </c>
      <c r="B15" s="71" t="s">
        <v>102</v>
      </c>
      <c r="C15" s="81">
        <f>C16+C21+C25</f>
        <v>0</v>
      </c>
      <c r="D15" s="50">
        <f>D16+D21+D25</f>
        <v>1.6528848719999998</v>
      </c>
      <c r="E15" s="50" t="e">
        <f t="shared" ref="E15:K15" si="0">E16+E21+E25</f>
        <v>#REF!</v>
      </c>
      <c r="F15" s="50">
        <f t="shared" si="0"/>
        <v>17.47054851152544</v>
      </c>
      <c r="G15" s="50">
        <f t="shared" si="0"/>
        <v>0</v>
      </c>
      <c r="H15" s="50">
        <f t="shared" si="0"/>
        <v>16.24755952710381</v>
      </c>
      <c r="I15" s="50">
        <f t="shared" si="0"/>
        <v>0</v>
      </c>
      <c r="J15" s="50">
        <f>J16+J21+J25</f>
        <v>14.272778415989643</v>
      </c>
      <c r="K15" s="50">
        <f t="shared" si="0"/>
        <v>14.570916853953435</v>
      </c>
      <c r="L15" s="50">
        <f>L16+L21+L25</f>
        <v>64.214688180572324</v>
      </c>
      <c r="M15" s="49"/>
      <c r="N15" s="49"/>
      <c r="O15" s="55"/>
      <c r="P15" s="55"/>
      <c r="Q15" s="55"/>
      <c r="R15" s="55"/>
      <c r="S15" s="55"/>
      <c r="T15" s="55"/>
      <c r="U15" s="55"/>
    </row>
    <row r="16" spans="1:21" ht="31.5" x14ac:dyDescent="0.25">
      <c r="A16" s="77" t="s">
        <v>103</v>
      </c>
      <c r="B16" s="71" t="s">
        <v>104</v>
      </c>
      <c r="C16" s="81">
        <f>SUM(C17:C19)</f>
        <v>0</v>
      </c>
      <c r="D16" s="50">
        <f>SUM(D17:D19)</f>
        <v>0</v>
      </c>
      <c r="E16" s="50">
        <f t="shared" ref="E16:L16" si="1">SUM(E17:E19)</f>
        <v>0</v>
      </c>
      <c r="F16" s="50">
        <f t="shared" si="1"/>
        <v>0</v>
      </c>
      <c r="G16" s="50">
        <f t="shared" si="1"/>
        <v>0</v>
      </c>
      <c r="H16" s="50">
        <f t="shared" si="1"/>
        <v>0</v>
      </c>
      <c r="I16" s="50">
        <f t="shared" si="1"/>
        <v>0</v>
      </c>
      <c r="J16" s="50">
        <f t="shared" si="1"/>
        <v>0</v>
      </c>
      <c r="K16" s="50">
        <f t="shared" si="1"/>
        <v>0</v>
      </c>
      <c r="L16" s="50">
        <f t="shared" si="1"/>
        <v>0</v>
      </c>
      <c r="O16" s="66"/>
      <c r="P16" s="67"/>
      <c r="Q16" s="67"/>
      <c r="R16" s="67"/>
      <c r="S16" s="66"/>
      <c r="T16" s="67"/>
      <c r="U16" s="66"/>
    </row>
    <row r="17" spans="1:21" ht="31.5" x14ac:dyDescent="0.25">
      <c r="A17" s="78" t="s">
        <v>105</v>
      </c>
      <c r="B17" s="72" t="s">
        <v>106</v>
      </c>
      <c r="C17" s="82" t="s">
        <v>24</v>
      </c>
      <c r="D17" s="82" t="s">
        <v>24</v>
      </c>
      <c r="E17" s="82" t="s">
        <v>24</v>
      </c>
      <c r="F17" s="82" t="s">
        <v>24</v>
      </c>
      <c r="G17" s="82" t="s">
        <v>24</v>
      </c>
      <c r="H17" s="82" t="s">
        <v>24</v>
      </c>
      <c r="I17" s="82" t="s">
        <v>24</v>
      </c>
      <c r="J17" s="82" t="s">
        <v>24</v>
      </c>
      <c r="K17" s="82" t="s">
        <v>24</v>
      </c>
      <c r="L17" s="82" t="s">
        <v>24</v>
      </c>
      <c r="O17" s="11"/>
      <c r="P17" s="11"/>
      <c r="Q17" s="11"/>
      <c r="R17" s="11"/>
      <c r="S17" s="66"/>
      <c r="T17" s="66"/>
      <c r="U17" s="66"/>
    </row>
    <row r="18" spans="1:21" ht="31.5" x14ac:dyDescent="0.25">
      <c r="A18" s="78" t="s">
        <v>107</v>
      </c>
      <c r="B18" s="72" t="s">
        <v>108</v>
      </c>
      <c r="C18" s="82" t="s">
        <v>24</v>
      </c>
      <c r="D18" s="73" t="s">
        <v>24</v>
      </c>
      <c r="E18" s="73" t="s">
        <v>24</v>
      </c>
      <c r="F18" s="73" t="s">
        <v>24</v>
      </c>
      <c r="G18" s="73" t="s">
        <v>24</v>
      </c>
      <c r="H18" s="73" t="s">
        <v>24</v>
      </c>
      <c r="I18" s="73" t="s">
        <v>24</v>
      </c>
      <c r="J18" s="73" t="s">
        <v>24</v>
      </c>
      <c r="K18" s="73" t="s">
        <v>24</v>
      </c>
      <c r="L18" s="73" t="s">
        <v>24</v>
      </c>
      <c r="O18" s="11"/>
      <c r="P18" s="68"/>
      <c r="Q18" s="69"/>
      <c r="R18" s="69"/>
      <c r="S18" s="66"/>
      <c r="T18" s="66"/>
      <c r="U18" s="66"/>
    </row>
    <row r="19" spans="1:21" ht="31.5" x14ac:dyDescent="0.25">
      <c r="A19" s="78" t="s">
        <v>109</v>
      </c>
      <c r="B19" s="72" t="s">
        <v>110</v>
      </c>
      <c r="C19" s="82" t="s">
        <v>24</v>
      </c>
      <c r="D19" s="73" t="s">
        <v>24</v>
      </c>
      <c r="E19" s="73" t="s">
        <v>24</v>
      </c>
      <c r="F19" s="73" t="s">
        <v>24</v>
      </c>
      <c r="G19" s="73" t="s">
        <v>24</v>
      </c>
      <c r="H19" s="73" t="s">
        <v>24</v>
      </c>
      <c r="I19" s="73" t="s">
        <v>24</v>
      </c>
      <c r="J19" s="73" t="s">
        <v>24</v>
      </c>
      <c r="K19" s="73" t="s">
        <v>24</v>
      </c>
      <c r="L19" s="73" t="s">
        <v>24</v>
      </c>
      <c r="O19" s="11"/>
      <c r="P19" s="68"/>
      <c r="Q19" s="69"/>
      <c r="R19" s="69"/>
      <c r="S19" s="66"/>
      <c r="T19" s="66"/>
      <c r="U19" s="66"/>
    </row>
    <row r="20" spans="1:21" x14ac:dyDescent="0.25">
      <c r="A20" s="78" t="s">
        <v>111</v>
      </c>
      <c r="B20" s="72" t="s">
        <v>112</v>
      </c>
      <c r="C20" s="82" t="s">
        <v>24</v>
      </c>
      <c r="D20" s="73" t="s">
        <v>24</v>
      </c>
      <c r="E20" s="73" t="s">
        <v>24</v>
      </c>
      <c r="F20" s="73" t="s">
        <v>24</v>
      </c>
      <c r="G20" s="73" t="s">
        <v>24</v>
      </c>
      <c r="H20" s="73" t="s">
        <v>24</v>
      </c>
      <c r="I20" s="73" t="s">
        <v>24</v>
      </c>
      <c r="J20" s="73" t="s">
        <v>24</v>
      </c>
      <c r="K20" s="73" t="s">
        <v>24</v>
      </c>
      <c r="L20" s="73" t="s">
        <v>24</v>
      </c>
      <c r="O20" s="11"/>
      <c r="P20" s="68"/>
      <c r="Q20" s="69"/>
      <c r="R20" s="69"/>
      <c r="S20" s="66"/>
      <c r="T20" s="66"/>
      <c r="U20" s="66"/>
    </row>
    <row r="21" spans="1:21" x14ac:dyDescent="0.25">
      <c r="A21" s="77" t="s">
        <v>113</v>
      </c>
      <c r="B21" s="71" t="s">
        <v>114</v>
      </c>
      <c r="C21" s="81">
        <f>C22</f>
        <v>0</v>
      </c>
      <c r="D21" s="50">
        <f>D22</f>
        <v>0</v>
      </c>
      <c r="E21" s="50" t="e">
        <f t="shared" ref="E21:K21" si="2">E22</f>
        <v>#REF!</v>
      </c>
      <c r="F21" s="50">
        <f t="shared" si="2"/>
        <v>12.430762671350003</v>
      </c>
      <c r="G21" s="50">
        <f t="shared" si="2"/>
        <v>0</v>
      </c>
      <c r="H21" s="50">
        <f t="shared" si="2"/>
        <v>12.424612407542407</v>
      </c>
      <c r="I21" s="50">
        <f t="shared" si="2"/>
        <v>0</v>
      </c>
      <c r="J21" s="50">
        <f t="shared" si="2"/>
        <v>12.435668925551047</v>
      </c>
      <c r="K21" s="50">
        <f t="shared" si="2"/>
        <v>12.433910909742908</v>
      </c>
      <c r="L21" s="50">
        <f>L22</f>
        <v>49.724954914186362</v>
      </c>
      <c r="O21" s="11"/>
      <c r="P21" s="68"/>
      <c r="Q21" s="70"/>
      <c r="R21" s="70"/>
      <c r="S21" s="66"/>
      <c r="T21" s="66"/>
      <c r="U21" s="66"/>
    </row>
    <row r="22" spans="1:21" ht="31.5" x14ac:dyDescent="0.25">
      <c r="A22" s="78" t="s">
        <v>115</v>
      </c>
      <c r="B22" s="72" t="s">
        <v>246</v>
      </c>
      <c r="C22" s="82">
        <f>Прил.3!AI19</f>
        <v>0</v>
      </c>
      <c r="D22" s="145">
        <f>D23</f>
        <v>0</v>
      </c>
      <c r="E22" s="145" t="e">
        <f>#REF!</f>
        <v>#REF!</v>
      </c>
      <c r="F22" s="193">
        <f>F23</f>
        <v>12.430762671350003</v>
      </c>
      <c r="G22" s="193"/>
      <c r="H22" s="193">
        <f>H23</f>
        <v>12.424612407542407</v>
      </c>
      <c r="I22" s="193"/>
      <c r="J22" s="193">
        <f>J23</f>
        <v>12.435668925551047</v>
      </c>
      <c r="K22" s="193">
        <f>K23</f>
        <v>12.433910909742908</v>
      </c>
      <c r="L22" s="193">
        <f>C22+D22+F22+H22+J22+K22</f>
        <v>49.724954914186362</v>
      </c>
      <c r="O22" s="11"/>
      <c r="P22" s="68"/>
      <c r="Q22" s="70"/>
      <c r="R22" s="70"/>
      <c r="S22" s="66"/>
      <c r="T22" s="66"/>
      <c r="U22" s="66"/>
    </row>
    <row r="23" spans="1:21" s="194" customFormat="1" ht="31.5" x14ac:dyDescent="0.25">
      <c r="A23" s="78" t="s">
        <v>247</v>
      </c>
      <c r="B23" s="72" t="s">
        <v>248</v>
      </c>
      <c r="C23" s="82">
        <f>Прил.3!AI80</f>
        <v>0</v>
      </c>
      <c r="D23" s="193">
        <f>Прил.3!AJ80</f>
        <v>0</v>
      </c>
      <c r="E23" s="193"/>
      <c r="F23" s="193">
        <f>Прил.3!AK80</f>
        <v>12.430762671350003</v>
      </c>
      <c r="G23" s="193"/>
      <c r="H23" s="193">
        <f>Прил.3!AL80</f>
        <v>12.424612407542407</v>
      </c>
      <c r="I23" s="193"/>
      <c r="J23" s="193">
        <f>Прил.3!AM80</f>
        <v>12.435668925551047</v>
      </c>
      <c r="K23" s="193">
        <f>Прил.3!AN80</f>
        <v>12.433910909742908</v>
      </c>
      <c r="L23" s="193">
        <f>K23+J23+H23+F23+D23</f>
        <v>49.724954914186362</v>
      </c>
      <c r="O23" s="13"/>
      <c r="P23" s="195"/>
      <c r="Q23" s="196"/>
      <c r="R23" s="196"/>
      <c r="S23" s="197"/>
      <c r="T23" s="197"/>
      <c r="U23" s="197"/>
    </row>
    <row r="24" spans="1:21" ht="31.5" x14ac:dyDescent="0.25">
      <c r="A24" s="78" t="s">
        <v>116</v>
      </c>
      <c r="B24" s="72" t="s">
        <v>117</v>
      </c>
      <c r="C24" s="80" t="s">
        <v>24</v>
      </c>
      <c r="D24" s="73" t="s">
        <v>24</v>
      </c>
      <c r="E24" s="73" t="s">
        <v>24</v>
      </c>
      <c r="F24" s="73" t="s">
        <v>24</v>
      </c>
      <c r="G24" s="73" t="s">
        <v>24</v>
      </c>
      <c r="H24" s="73" t="s">
        <v>24</v>
      </c>
      <c r="I24" s="73" t="s">
        <v>24</v>
      </c>
      <c r="J24" s="73" t="s">
        <v>24</v>
      </c>
      <c r="K24" s="73" t="s">
        <v>24</v>
      </c>
      <c r="L24" s="73" t="s">
        <v>24</v>
      </c>
      <c r="O24" s="55"/>
      <c r="P24" s="55"/>
      <c r="Q24" s="55"/>
      <c r="R24" s="55"/>
      <c r="S24" s="55"/>
      <c r="T24" s="55"/>
      <c r="U24" s="55"/>
    </row>
    <row r="25" spans="1:21" s="194" customFormat="1" x14ac:dyDescent="0.25">
      <c r="A25" s="77" t="s">
        <v>118</v>
      </c>
      <c r="B25" s="71" t="s">
        <v>327</v>
      </c>
      <c r="C25" s="81">
        <v>0</v>
      </c>
      <c r="D25" s="81">
        <f>0.102+Прил.3!AJ43</f>
        <v>1.6528848719999998</v>
      </c>
      <c r="E25" s="81"/>
      <c r="F25" s="81">
        <f>Прил.3!AK43</f>
        <v>5.0397858401754378</v>
      </c>
      <c r="G25" s="81"/>
      <c r="H25" s="81">
        <f>Прил.3!AL43</f>
        <v>3.8229471195614035</v>
      </c>
      <c r="I25" s="81"/>
      <c r="J25" s="81">
        <f>Прил.3!AM43</f>
        <v>1.8371094904385963</v>
      </c>
      <c r="K25" s="81">
        <f>Прил.3!AN43</f>
        <v>2.137005944210526</v>
      </c>
      <c r="L25" s="85">
        <f>D25+F25+H25+J25+K25</f>
        <v>14.489733266385961</v>
      </c>
      <c r="O25" s="54"/>
      <c r="P25" s="54"/>
      <c r="Q25" s="54"/>
      <c r="R25" s="54"/>
      <c r="S25" s="54"/>
      <c r="T25" s="54"/>
      <c r="U25" s="54"/>
    </row>
    <row r="26" spans="1:21" ht="47.25" x14ac:dyDescent="0.25">
      <c r="A26" s="77" t="s">
        <v>119</v>
      </c>
      <c r="B26" s="71" t="s">
        <v>120</v>
      </c>
      <c r="C26" s="76" t="s">
        <v>24</v>
      </c>
      <c r="D26" s="73" t="s">
        <v>24</v>
      </c>
      <c r="E26" s="73" t="s">
        <v>24</v>
      </c>
      <c r="F26" s="73" t="s">
        <v>24</v>
      </c>
      <c r="G26" s="73" t="s">
        <v>24</v>
      </c>
      <c r="H26" s="73" t="s">
        <v>24</v>
      </c>
      <c r="I26" s="73" t="s">
        <v>24</v>
      </c>
      <c r="J26" s="73" t="s">
        <v>24</v>
      </c>
      <c r="K26" s="73" t="s">
        <v>24</v>
      </c>
      <c r="L26" s="73" t="s">
        <v>24</v>
      </c>
    </row>
    <row r="27" spans="1:21" s="51" customFormat="1" x14ac:dyDescent="0.25">
      <c r="A27" s="77" t="s">
        <v>121</v>
      </c>
      <c r="B27" s="71" t="s">
        <v>122</v>
      </c>
      <c r="C27" s="81">
        <f>C32</f>
        <v>0</v>
      </c>
      <c r="D27" s="81">
        <f>D32</f>
        <v>0</v>
      </c>
      <c r="E27" s="81"/>
      <c r="F27" s="81">
        <f t="shared" ref="F27:K27" si="3">F32</f>
        <v>0</v>
      </c>
      <c r="G27" s="81">
        <f t="shared" si="3"/>
        <v>0</v>
      </c>
      <c r="H27" s="81">
        <f t="shared" si="3"/>
        <v>0</v>
      </c>
      <c r="I27" s="81">
        <f t="shared" si="3"/>
        <v>0</v>
      </c>
      <c r="J27" s="81">
        <f t="shared" si="3"/>
        <v>0</v>
      </c>
      <c r="K27" s="81">
        <f t="shared" si="3"/>
        <v>0</v>
      </c>
      <c r="L27" s="85">
        <f>SUM(L28:L32)</f>
        <v>0</v>
      </c>
    </row>
    <row r="28" spans="1:21" x14ac:dyDescent="0.25">
      <c r="A28" s="78" t="s">
        <v>52</v>
      </c>
      <c r="B28" s="72" t="s">
        <v>123</v>
      </c>
      <c r="C28" s="80" t="s">
        <v>24</v>
      </c>
      <c r="D28" s="73" t="s">
        <v>24</v>
      </c>
      <c r="E28" s="73" t="s">
        <v>24</v>
      </c>
      <c r="F28" s="73" t="s">
        <v>24</v>
      </c>
      <c r="G28" s="73" t="s">
        <v>24</v>
      </c>
      <c r="H28" s="73" t="s">
        <v>24</v>
      </c>
      <c r="I28" s="73" t="s">
        <v>24</v>
      </c>
      <c r="J28" s="73" t="s">
        <v>24</v>
      </c>
      <c r="K28" s="73" t="s">
        <v>24</v>
      </c>
      <c r="L28" s="73" t="s">
        <v>24</v>
      </c>
    </row>
    <row r="29" spans="1:21" x14ac:dyDescent="0.25">
      <c r="A29" s="78" t="s">
        <v>54</v>
      </c>
      <c r="B29" s="72" t="s">
        <v>124</v>
      </c>
      <c r="C29" s="80" t="s">
        <v>24</v>
      </c>
      <c r="D29" s="73" t="s">
        <v>24</v>
      </c>
      <c r="E29" s="73" t="s">
        <v>24</v>
      </c>
      <c r="F29" s="73" t="s">
        <v>24</v>
      </c>
      <c r="G29" s="73" t="s">
        <v>24</v>
      </c>
      <c r="H29" s="73" t="s">
        <v>24</v>
      </c>
      <c r="I29" s="73" t="s">
        <v>24</v>
      </c>
      <c r="J29" s="73" t="s">
        <v>24</v>
      </c>
      <c r="K29" s="73" t="s">
        <v>24</v>
      </c>
      <c r="L29" s="73" t="s">
        <v>24</v>
      </c>
    </row>
    <row r="30" spans="1:21" ht="21.75" customHeight="1" x14ac:dyDescent="0.25">
      <c r="A30" s="79" t="s">
        <v>56</v>
      </c>
      <c r="B30" s="72" t="s">
        <v>125</v>
      </c>
      <c r="C30" s="80" t="s">
        <v>24</v>
      </c>
      <c r="D30" s="73" t="s">
        <v>24</v>
      </c>
      <c r="E30" s="73" t="s">
        <v>24</v>
      </c>
      <c r="F30" s="73" t="s">
        <v>24</v>
      </c>
      <c r="G30" s="73" t="s">
        <v>24</v>
      </c>
      <c r="H30" s="73" t="s">
        <v>24</v>
      </c>
      <c r="I30" s="73" t="s">
        <v>24</v>
      </c>
      <c r="J30" s="73" t="s">
        <v>24</v>
      </c>
      <c r="K30" s="73" t="s">
        <v>24</v>
      </c>
      <c r="L30" s="73" t="s">
        <v>24</v>
      </c>
    </row>
    <row r="31" spans="1:21" x14ac:dyDescent="0.25">
      <c r="A31" s="79" t="s">
        <v>58</v>
      </c>
      <c r="B31" s="72" t="s">
        <v>126</v>
      </c>
      <c r="C31" s="80" t="s">
        <v>24</v>
      </c>
      <c r="D31" s="73" t="s">
        <v>24</v>
      </c>
      <c r="E31" s="73" t="s">
        <v>24</v>
      </c>
      <c r="F31" s="73" t="s">
        <v>24</v>
      </c>
      <c r="G31" s="73" t="s">
        <v>24</v>
      </c>
      <c r="H31" s="73" t="s">
        <v>24</v>
      </c>
      <c r="I31" s="73" t="s">
        <v>24</v>
      </c>
      <c r="J31" s="73" t="s">
        <v>24</v>
      </c>
      <c r="K31" s="73" t="s">
        <v>24</v>
      </c>
      <c r="L31" s="73" t="s">
        <v>24</v>
      </c>
    </row>
    <row r="32" spans="1:21" ht="47.25" x14ac:dyDescent="0.25">
      <c r="A32" s="78" t="s">
        <v>127</v>
      </c>
      <c r="B32" s="72" t="s">
        <v>128</v>
      </c>
      <c r="C32" s="82">
        <v>0</v>
      </c>
      <c r="D32" s="83">
        <v>0</v>
      </c>
      <c r="E32" s="83"/>
      <c r="F32" s="83">
        <v>0</v>
      </c>
      <c r="G32" s="83"/>
      <c r="H32" s="84">
        <v>0</v>
      </c>
      <c r="I32" s="84"/>
      <c r="J32" s="84">
        <v>0</v>
      </c>
      <c r="K32" s="84">
        <v>0</v>
      </c>
      <c r="L32" s="84">
        <v>0</v>
      </c>
    </row>
    <row r="33" spans="1:14" x14ac:dyDescent="0.25">
      <c r="A33" s="132" t="s">
        <v>129</v>
      </c>
      <c r="B33" s="71" t="s">
        <v>130</v>
      </c>
      <c r="C33" s="81">
        <f>C15+C27</f>
        <v>0</v>
      </c>
      <c r="D33" s="50">
        <f>D15+D27</f>
        <v>1.6528848719999998</v>
      </c>
      <c r="E33" s="50" t="e">
        <f>E15+E27</f>
        <v>#REF!</v>
      </c>
      <c r="F33" s="50">
        <f>F15+F27</f>
        <v>17.47054851152544</v>
      </c>
      <c r="G33" s="50" t="e">
        <f>G15+G27+#REF!</f>
        <v>#REF!</v>
      </c>
      <c r="H33" s="50">
        <f>H15+H27</f>
        <v>16.24755952710381</v>
      </c>
      <c r="I33" s="50" t="e">
        <f>I15+I27+#REF!</f>
        <v>#REF!</v>
      </c>
      <c r="J33" s="50">
        <f>J15+J27</f>
        <v>14.272778415989643</v>
      </c>
      <c r="K33" s="50">
        <f>K15+K27</f>
        <v>14.570916853953435</v>
      </c>
      <c r="L33" s="50">
        <f>D33+F33+H33+J33+K33</f>
        <v>64.214688180572324</v>
      </c>
    </row>
    <row r="34" spans="1:14" x14ac:dyDescent="0.25">
      <c r="A34" s="52"/>
      <c r="B34" s="53"/>
      <c r="C34" s="53"/>
      <c r="D34" s="54"/>
      <c r="E34" s="54"/>
      <c r="F34" s="54"/>
      <c r="G34" s="54"/>
      <c r="H34" s="55"/>
      <c r="I34" s="55"/>
      <c r="J34" s="55"/>
      <c r="K34" s="55"/>
      <c r="L34" s="55"/>
    </row>
    <row r="35" spans="1:14" ht="36" customHeight="1" x14ac:dyDescent="0.25">
      <c r="A35" s="324" t="s">
        <v>131</v>
      </c>
      <c r="B35" s="324"/>
      <c r="C35" s="324"/>
      <c r="D35" s="324"/>
      <c r="E35" s="324"/>
      <c r="F35" s="324"/>
      <c r="G35" s="324"/>
      <c r="H35" s="324"/>
      <c r="I35" s="324"/>
      <c r="J35" s="324"/>
      <c r="K35" s="324"/>
      <c r="L35" s="324"/>
    </row>
    <row r="36" spans="1:14" x14ac:dyDescent="0.25">
      <c r="A36" s="52" t="s">
        <v>132</v>
      </c>
      <c r="D36" s="56"/>
      <c r="E36" s="56"/>
      <c r="F36" s="56"/>
      <c r="G36" s="56"/>
      <c r="H36" s="56"/>
      <c r="I36" s="56"/>
      <c r="J36" s="56"/>
      <c r="K36" s="56"/>
      <c r="L36" s="57"/>
    </row>
    <row r="37" spans="1:14" x14ac:dyDescent="0.25">
      <c r="A37" s="52"/>
      <c r="D37" s="56"/>
      <c r="E37" s="56"/>
      <c r="F37" s="56"/>
      <c r="G37" s="56"/>
      <c r="H37" s="56"/>
      <c r="I37" s="56"/>
      <c r="J37" s="56"/>
      <c r="K37" s="56"/>
      <c r="L37" s="57"/>
    </row>
    <row r="38" spans="1:14" x14ac:dyDescent="0.25">
      <c r="A38" s="54"/>
      <c r="B38" s="58"/>
      <c r="C38" s="58"/>
      <c r="D38" s="56"/>
      <c r="E38" s="56"/>
      <c r="F38" s="56"/>
      <c r="G38" s="56"/>
      <c r="H38" s="56"/>
      <c r="I38" s="56"/>
      <c r="J38" s="56"/>
      <c r="K38" s="56"/>
      <c r="L38" s="57"/>
      <c r="M38" s="55"/>
      <c r="N38" s="55"/>
    </row>
    <row r="39" spans="1:14" x14ac:dyDescent="0.25">
      <c r="D39" s="56"/>
      <c r="E39" s="56"/>
      <c r="F39" s="56"/>
      <c r="G39" s="56"/>
      <c r="H39" s="56"/>
      <c r="I39" s="56"/>
      <c r="J39" s="56"/>
      <c r="K39" s="56"/>
    </row>
    <row r="40" spans="1:14" x14ac:dyDescent="0.25">
      <c r="D40" s="56"/>
      <c r="E40" s="56"/>
      <c r="F40" s="56"/>
      <c r="G40" s="56"/>
      <c r="H40" s="56"/>
      <c r="I40" s="56"/>
      <c r="J40" s="56"/>
      <c r="K40" s="56"/>
    </row>
    <row r="41" spans="1:14" x14ac:dyDescent="0.25">
      <c r="D41" s="56"/>
      <c r="E41" s="56"/>
      <c r="F41" s="56"/>
      <c r="G41" s="56"/>
      <c r="H41" s="56"/>
      <c r="I41" s="56"/>
      <c r="J41" s="56"/>
      <c r="K41" s="56"/>
    </row>
    <row r="42" spans="1:14" x14ac:dyDescent="0.25">
      <c r="D42" s="56"/>
      <c r="E42" s="56"/>
      <c r="F42" s="56"/>
      <c r="G42" s="56"/>
      <c r="H42" s="56"/>
      <c r="I42" s="56"/>
      <c r="J42" s="56"/>
      <c r="K42" s="56"/>
    </row>
    <row r="43" spans="1:14" x14ac:dyDescent="0.25">
      <c r="D43" s="56"/>
      <c r="E43" s="56"/>
      <c r="F43" s="56"/>
      <c r="G43" s="56"/>
      <c r="H43" s="56"/>
      <c r="I43" s="56"/>
      <c r="J43" s="56"/>
      <c r="K43" s="56"/>
    </row>
    <row r="44" spans="1:14" x14ac:dyDescent="0.25">
      <c r="D44" s="56"/>
      <c r="E44" s="56"/>
      <c r="F44" s="56"/>
      <c r="G44" s="56"/>
      <c r="H44" s="56"/>
      <c r="I44" s="56"/>
      <c r="J44" s="56"/>
      <c r="K44" s="56"/>
    </row>
    <row r="45" spans="1:14" x14ac:dyDescent="0.25">
      <c r="D45" s="56"/>
      <c r="E45" s="56"/>
      <c r="F45" s="56"/>
      <c r="G45" s="56"/>
      <c r="H45" s="56"/>
      <c r="I45" s="56"/>
      <c r="J45" s="56"/>
      <c r="K45" s="56"/>
    </row>
    <row r="46" spans="1:14" x14ac:dyDescent="0.25">
      <c r="D46" s="56"/>
      <c r="E46" s="56"/>
      <c r="F46" s="56"/>
      <c r="G46" s="56"/>
      <c r="H46" s="56"/>
      <c r="I46" s="56"/>
      <c r="J46" s="56"/>
      <c r="K46" s="56"/>
    </row>
    <row r="47" spans="1:14" x14ac:dyDescent="0.25">
      <c r="D47" s="56"/>
      <c r="E47" s="56"/>
      <c r="F47" s="56"/>
      <c r="G47" s="56"/>
      <c r="H47" s="56"/>
      <c r="I47" s="56"/>
      <c r="J47" s="56"/>
      <c r="K47" s="56"/>
    </row>
    <row r="48" spans="1:14" x14ac:dyDescent="0.25">
      <c r="D48" s="56"/>
      <c r="E48" s="56"/>
      <c r="F48" s="56"/>
      <c r="G48" s="56"/>
      <c r="H48" s="56"/>
      <c r="I48" s="56"/>
      <c r="J48" s="56"/>
      <c r="K48" s="56"/>
    </row>
    <row r="49" spans="4:11" x14ac:dyDescent="0.25">
      <c r="D49" s="56"/>
      <c r="E49" s="56"/>
      <c r="F49" s="56"/>
      <c r="G49" s="56"/>
      <c r="H49" s="56"/>
      <c r="I49" s="56"/>
      <c r="J49" s="56"/>
      <c r="K49" s="56"/>
    </row>
    <row r="50" spans="4:11" x14ac:dyDescent="0.25">
      <c r="D50" s="56"/>
      <c r="E50" s="56"/>
      <c r="F50" s="56"/>
      <c r="G50" s="56"/>
      <c r="H50" s="56"/>
      <c r="I50" s="56"/>
      <c r="J50" s="56"/>
      <c r="K50" s="56"/>
    </row>
    <row r="51" spans="4:11" x14ac:dyDescent="0.25">
      <c r="D51" s="56"/>
      <c r="E51" s="56"/>
      <c r="F51" s="56"/>
      <c r="G51" s="56"/>
      <c r="H51" s="56"/>
      <c r="I51" s="56"/>
      <c r="J51" s="56"/>
      <c r="K51" s="56"/>
    </row>
    <row r="52" spans="4:11" x14ac:dyDescent="0.25">
      <c r="D52" s="59"/>
      <c r="E52" s="59"/>
      <c r="F52" s="59"/>
      <c r="G52" s="59"/>
      <c r="H52" s="59"/>
      <c r="I52" s="59"/>
      <c r="J52" s="59"/>
      <c r="K52" s="59"/>
    </row>
    <row r="54" spans="4:11" x14ac:dyDescent="0.25">
      <c r="G54" s="59"/>
      <c r="H54" s="59"/>
      <c r="I54" s="59"/>
      <c r="J54" s="59"/>
      <c r="K54" s="59"/>
    </row>
    <row r="55" spans="4:11" x14ac:dyDescent="0.25">
      <c r="I55" s="56"/>
      <c r="J55" s="56"/>
      <c r="K55" s="56"/>
    </row>
    <row r="56" spans="4:11" x14ac:dyDescent="0.25">
      <c r="D56" s="56"/>
      <c r="E56" s="56"/>
      <c r="F56" s="56"/>
      <c r="G56" s="56"/>
      <c r="H56" s="56"/>
      <c r="I56" s="56"/>
      <c r="J56" s="56"/>
      <c r="K56" s="56"/>
    </row>
    <row r="57" spans="4:11" x14ac:dyDescent="0.25">
      <c r="D57" s="56"/>
      <c r="E57" s="56"/>
      <c r="F57" s="56"/>
      <c r="G57" s="56"/>
      <c r="H57" s="56"/>
      <c r="I57" s="56"/>
      <c r="J57" s="56"/>
      <c r="K57" s="56"/>
    </row>
    <row r="59" spans="4:11" x14ac:dyDescent="0.25">
      <c r="G59" s="60"/>
      <c r="H59" s="60"/>
      <c r="I59" s="60"/>
    </row>
    <row r="60" spans="4:11" x14ac:dyDescent="0.25">
      <c r="D60" s="61"/>
      <c r="G60" s="62"/>
      <c r="I60" s="63"/>
      <c r="J60" s="63"/>
      <c r="K60" s="64"/>
    </row>
    <row r="61" spans="4:11" x14ac:dyDescent="0.25">
      <c r="D61" s="51"/>
      <c r="I61" s="51"/>
    </row>
  </sheetData>
  <mergeCells count="3">
    <mergeCell ref="A11:L11"/>
    <mergeCell ref="M11:N11"/>
    <mergeCell ref="A35:L35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Прил.1</vt:lpstr>
      <vt:lpstr>Прил.2</vt:lpstr>
      <vt:lpstr>Прил.3</vt:lpstr>
      <vt:lpstr>Прил.4</vt:lpstr>
      <vt:lpstr>Прил.1!Область_печати</vt:lpstr>
      <vt:lpstr>Прил.2!Область_печати</vt:lpstr>
      <vt:lpstr>Прил.3!Область_печати</vt:lpstr>
      <vt:lpstr>Прил.4!Область_печати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Белова Татьяна Николаевана</dc:creator>
  <cp:lastModifiedBy>Хрисанова Светлана Владимировна</cp:lastModifiedBy>
  <cp:lastPrinted>2021-10-09T07:48:57Z</cp:lastPrinted>
  <dcterms:created xsi:type="dcterms:W3CDTF">2021-02-19T07:36:49Z</dcterms:created>
  <dcterms:modified xsi:type="dcterms:W3CDTF">2024-10-17T07:30:42Z</dcterms:modified>
</cp:coreProperties>
</file>